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RAS-3\Shares\Engenharia\Bombeiros\Banheiro_Reforma\"/>
    </mc:Choice>
  </mc:AlternateContent>
  <xr:revisionPtr revIDLastSave="0" documentId="13_ncr:1_{15BEFAC0-8DAD-4EFB-9C4F-72C426E98925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Orçamento" sheetId="1" r:id="rId1"/>
  </sheet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O82" i="1" l="1"/>
  <c r="P82" i="1" s="1"/>
  <c r="O81" i="1"/>
  <c r="P81" i="1" s="1"/>
  <c r="O80" i="1"/>
  <c r="P80" i="1" s="1"/>
  <c r="O79" i="1"/>
  <c r="P79" i="1" s="1"/>
  <c r="O78" i="1"/>
  <c r="P78" i="1" s="1"/>
  <c r="O76" i="1"/>
  <c r="P76" i="1" s="1"/>
  <c r="O75" i="1"/>
  <c r="P75" i="1" s="1"/>
  <c r="O74" i="1"/>
  <c r="P74" i="1" s="1"/>
  <c r="O73" i="1"/>
  <c r="P73" i="1" s="1"/>
  <c r="O72" i="1"/>
  <c r="P72" i="1" s="1"/>
  <c r="O70" i="1"/>
  <c r="P70" i="1" s="1"/>
  <c r="O68" i="1"/>
  <c r="P68" i="1" s="1"/>
  <c r="O67" i="1"/>
  <c r="P67" i="1" s="1"/>
  <c r="O66" i="1"/>
  <c r="P66" i="1" s="1"/>
  <c r="O65" i="1"/>
  <c r="P65" i="1" s="1"/>
  <c r="O63" i="1"/>
  <c r="P63" i="1" s="1"/>
  <c r="O62" i="1"/>
  <c r="P62" i="1" s="1"/>
  <c r="O61" i="1"/>
  <c r="P61" i="1" s="1"/>
  <c r="O59" i="1"/>
  <c r="P59" i="1" s="1"/>
  <c r="O58" i="1"/>
  <c r="P58" i="1" s="1"/>
  <c r="O56" i="1"/>
  <c r="P56" i="1" s="1"/>
  <c r="O55" i="1"/>
  <c r="P55" i="1" s="1"/>
  <c r="O54" i="1"/>
  <c r="P54" i="1" s="1"/>
  <c r="O53" i="1"/>
  <c r="P53" i="1" s="1"/>
  <c r="O52" i="1"/>
  <c r="P52" i="1" s="1"/>
  <c r="O50" i="1"/>
  <c r="P50" i="1" s="1"/>
  <c r="O49" i="1"/>
  <c r="P49" i="1" s="1"/>
  <c r="O48" i="1"/>
  <c r="P48" i="1" s="1"/>
  <c r="O47" i="1"/>
  <c r="P47" i="1" s="1"/>
  <c r="O46" i="1"/>
  <c r="P46" i="1" s="1"/>
  <c r="O45" i="1"/>
  <c r="P45" i="1" s="1"/>
  <c r="K45" i="1"/>
  <c r="L45" i="1" s="1"/>
  <c r="O43" i="1"/>
  <c r="P43" i="1" s="1"/>
  <c r="O42" i="1"/>
  <c r="P42" i="1" s="1"/>
  <c r="Q53" i="1" l="1"/>
  <c r="M53" i="1"/>
  <c r="N53" i="1" s="1"/>
  <c r="K53" i="1"/>
  <c r="L53" i="1" s="1"/>
  <c r="M56" i="1"/>
  <c r="N56" i="1" s="1"/>
  <c r="K56" i="1"/>
  <c r="L56" i="1" s="1"/>
  <c r="Q56" i="1"/>
  <c r="Q45" i="1"/>
  <c r="M45" i="1"/>
  <c r="N45" i="1" s="1"/>
  <c r="M46" i="1"/>
  <c r="N46" i="1" s="1"/>
  <c r="K46" i="1"/>
  <c r="L46" i="1" s="1"/>
  <c r="Q46" i="1"/>
  <c r="Q47" i="1"/>
  <c r="K47" i="1"/>
  <c r="L47" i="1" s="1"/>
  <c r="M47" i="1"/>
  <c r="N47" i="1" s="1"/>
  <c r="Q48" i="1"/>
  <c r="K48" i="1"/>
  <c r="L48" i="1" s="1"/>
  <c r="M48" i="1"/>
  <c r="N48" i="1" s="1"/>
  <c r="K49" i="1"/>
  <c r="L49" i="1" s="1"/>
  <c r="Q49" i="1"/>
  <c r="M49" i="1"/>
  <c r="N49" i="1" s="1"/>
  <c r="Q81" i="1"/>
  <c r="M81" i="1"/>
  <c r="N81" i="1" s="1"/>
  <c r="K81" i="1"/>
  <c r="L81" i="1" s="1"/>
  <c r="Q54" i="1"/>
  <c r="M54" i="1"/>
  <c r="N54" i="1" s="1"/>
  <c r="K54" i="1"/>
  <c r="L54" i="1" s="1"/>
  <c r="M55" i="1"/>
  <c r="N55" i="1" s="1"/>
  <c r="K55" i="1"/>
  <c r="L55" i="1" s="1"/>
  <c r="Q55" i="1"/>
  <c r="Q58" i="1"/>
  <c r="M58" i="1"/>
  <c r="N58" i="1" s="1"/>
  <c r="K58" i="1"/>
  <c r="L58" i="1" s="1"/>
  <c r="Q59" i="1"/>
  <c r="K59" i="1"/>
  <c r="L59" i="1" s="1"/>
  <c r="M59" i="1"/>
  <c r="N59" i="1" s="1"/>
  <c r="Q61" i="1"/>
  <c r="M61" i="1"/>
  <c r="N61" i="1" s="1"/>
  <c r="K61" i="1"/>
  <c r="L61" i="1" s="1"/>
  <c r="M62" i="1"/>
  <c r="N62" i="1" s="1"/>
  <c r="K62" i="1"/>
  <c r="L62" i="1" s="1"/>
  <c r="Q62" i="1"/>
  <c r="Q63" i="1"/>
  <c r="M63" i="1"/>
  <c r="N63" i="1" s="1"/>
  <c r="K63" i="1"/>
  <c r="L63" i="1" s="1"/>
  <c r="Q65" i="1"/>
  <c r="M65" i="1"/>
  <c r="N65" i="1" s="1"/>
  <c r="K65" i="1"/>
  <c r="L65" i="1" s="1"/>
  <c r="Q66" i="1"/>
  <c r="M66" i="1"/>
  <c r="N66" i="1" s="1"/>
  <c r="K66" i="1"/>
  <c r="L66" i="1" s="1"/>
  <c r="M67" i="1"/>
  <c r="N67" i="1" s="1"/>
  <c r="Q67" i="1"/>
  <c r="K67" i="1"/>
  <c r="L67" i="1" s="1"/>
  <c r="Q68" i="1"/>
  <c r="K68" i="1"/>
  <c r="L68" i="1" s="1"/>
  <c r="M68" i="1"/>
  <c r="N68" i="1" s="1"/>
  <c r="M70" i="1"/>
  <c r="N70" i="1" s="1"/>
  <c r="N69" i="1" s="1"/>
  <c r="K70" i="1"/>
  <c r="L70" i="1" s="1"/>
  <c r="L69" i="1" s="1"/>
  <c r="Q70" i="1"/>
  <c r="M42" i="1"/>
  <c r="N42" i="1" s="1"/>
  <c r="K42" i="1"/>
  <c r="L42" i="1" s="1"/>
  <c r="Q42" i="1"/>
  <c r="Q72" i="1"/>
  <c r="K72" i="1"/>
  <c r="L72" i="1" s="1"/>
  <c r="M72" i="1"/>
  <c r="N72" i="1" s="1"/>
  <c r="Q43" i="1"/>
  <c r="M43" i="1"/>
  <c r="N43" i="1" s="1"/>
  <c r="K43" i="1"/>
  <c r="L43" i="1" s="1"/>
  <c r="M73" i="1"/>
  <c r="N73" i="1" s="1"/>
  <c r="K73" i="1"/>
  <c r="L73" i="1" s="1"/>
  <c r="Q73" i="1"/>
  <c r="M74" i="1"/>
  <c r="N74" i="1" s="1"/>
  <c r="Q74" i="1"/>
  <c r="K74" i="1"/>
  <c r="L74" i="1" s="1"/>
  <c r="Q75" i="1"/>
  <c r="M75" i="1"/>
  <c r="N75" i="1" s="1"/>
  <c r="K75" i="1"/>
  <c r="L75" i="1" s="1"/>
  <c r="M76" i="1"/>
  <c r="N76" i="1" s="1"/>
  <c r="K76" i="1"/>
  <c r="L76" i="1" s="1"/>
  <c r="Q76" i="1"/>
  <c r="Q78" i="1"/>
  <c r="M78" i="1"/>
  <c r="N78" i="1" s="1"/>
  <c r="K78" i="1"/>
  <c r="L78" i="1" s="1"/>
  <c r="Q79" i="1"/>
  <c r="M79" i="1"/>
  <c r="N79" i="1" s="1"/>
  <c r="K79" i="1"/>
  <c r="L79" i="1" s="1"/>
  <c r="Q80" i="1"/>
  <c r="M80" i="1"/>
  <c r="N80" i="1" s="1"/>
  <c r="K80" i="1"/>
  <c r="L80" i="1" s="1"/>
  <c r="K50" i="1"/>
  <c r="L50" i="1" s="1"/>
  <c r="Q50" i="1"/>
  <c r="M50" i="1"/>
  <c r="N50" i="1" s="1"/>
  <c r="M52" i="1"/>
  <c r="N52" i="1" s="1"/>
  <c r="K52" i="1"/>
  <c r="L52" i="1" s="1"/>
  <c r="Q52" i="1"/>
  <c r="Q82" i="1"/>
  <c r="M82" i="1"/>
  <c r="N82" i="1" s="1"/>
  <c r="K82" i="1"/>
  <c r="L82" i="1" s="1"/>
  <c r="L44" i="1" l="1"/>
  <c r="L57" i="1"/>
  <c r="N57" i="1"/>
  <c r="N51" i="1"/>
  <c r="L64" i="1"/>
  <c r="N64" i="1"/>
  <c r="Q51" i="1"/>
  <c r="L51" i="1"/>
  <c r="Q64" i="1"/>
  <c r="L71" i="1"/>
  <c r="L60" i="1"/>
  <c r="Q77" i="1"/>
  <c r="Q71" i="1"/>
  <c r="L41" i="1"/>
  <c r="N41" i="1"/>
  <c r="Q60" i="1"/>
  <c r="Q41" i="1"/>
  <c r="N60" i="1"/>
  <c r="L77" i="1"/>
  <c r="Q69" i="1"/>
  <c r="N71" i="1"/>
  <c r="N77" i="1"/>
  <c r="N44" i="1"/>
  <c r="Q44" i="1"/>
  <c r="Q57" i="1"/>
  <c r="L40" i="1" l="1"/>
  <c r="C14" i="1" s="1"/>
  <c r="N40" i="1"/>
  <c r="C15" i="1" s="1"/>
  <c r="Q40" i="1"/>
  <c r="R40" i="1" l="1"/>
  <c r="C13" i="1"/>
  <c r="R73" i="1"/>
  <c r="R67" i="1"/>
  <c r="R47" i="1"/>
  <c r="R75" i="1"/>
  <c r="R48" i="1"/>
  <c r="R74" i="1"/>
  <c r="R42" i="1"/>
  <c r="R82" i="1"/>
  <c r="R50" i="1"/>
  <c r="R66" i="1"/>
  <c r="R49" i="1"/>
  <c r="R54" i="1"/>
  <c r="R52" i="1"/>
  <c r="R79" i="1"/>
  <c r="R53" i="1"/>
  <c r="R81" i="1"/>
  <c r="R43" i="1"/>
  <c r="R62" i="1"/>
  <c r="R59" i="1"/>
  <c r="R45" i="1"/>
  <c r="R72" i="1"/>
  <c r="R55" i="1"/>
  <c r="R70" i="1"/>
  <c r="R46" i="1"/>
  <c r="R63" i="1"/>
  <c r="R78" i="1"/>
  <c r="R58" i="1"/>
  <c r="R65" i="1"/>
  <c r="R80" i="1"/>
  <c r="R68" i="1"/>
  <c r="R56" i="1"/>
  <c r="R61" i="1"/>
  <c r="R76" i="1"/>
  <c r="R51" i="1"/>
  <c r="R69" i="1"/>
  <c r="R64" i="1"/>
  <c r="R77" i="1"/>
  <c r="R57" i="1"/>
  <c r="R44" i="1"/>
  <c r="R60" i="1"/>
  <c r="R41" i="1"/>
  <c r="R71" i="1"/>
</calcChain>
</file>

<file path=xl/sharedStrings.xml><?xml version="1.0" encoding="utf-8"?>
<sst xmlns="http://schemas.openxmlformats.org/spreadsheetml/2006/main" count="375" uniqueCount="218">
  <si>
    <t>DADOS</t>
  </si>
  <si>
    <t>Titulo</t>
  </si>
  <si>
    <t>ORÇAMENTO</t>
  </si>
  <si>
    <t>Obra</t>
  </si>
  <si>
    <t>Reforma do Quartel do CBMSC para Construção de Banheiro (WC) e Sala de Comunicações</t>
  </si>
  <si>
    <t>Cliente</t>
  </si>
  <si>
    <t>Município de Mondaí</t>
  </si>
  <si>
    <t>Cidade</t>
  </si>
  <si>
    <t>Mondaí</t>
  </si>
  <si>
    <t>Endereço</t>
  </si>
  <si>
    <t/>
  </si>
  <si>
    <t>Descrição</t>
  </si>
  <si>
    <t>Tabela</t>
  </si>
  <si>
    <t>SC-2026-FEVEREIRO-DESONERADO-SINAPI</t>
  </si>
  <si>
    <t>UF</t>
  </si>
  <si>
    <t>SC</t>
  </si>
  <si>
    <t>RESUMO</t>
  </si>
  <si>
    <t>Tipo</t>
  </si>
  <si>
    <t>Preço</t>
  </si>
  <si>
    <t>Observação</t>
  </si>
  <si>
    <t>BDI Aplicado</t>
  </si>
  <si>
    <t>Total</t>
  </si>
  <si>
    <t>Geral da edificação</t>
  </si>
  <si>
    <t>Material</t>
  </si>
  <si>
    <t>Execução</t>
  </si>
  <si>
    <t>MEMORIAL DE CÁLCULO DO BDI</t>
  </si>
  <si>
    <t>Item</t>
  </si>
  <si>
    <t>Sigla</t>
  </si>
  <si>
    <t>Status</t>
  </si>
  <si>
    <t>Taxa (%)</t>
  </si>
  <si>
    <t>Custo</t>
  </si>
  <si>
    <t>1º Quartil</t>
  </si>
  <si>
    <t>Méd. Quartil</t>
  </si>
  <si>
    <t>3º Quartil</t>
  </si>
  <si>
    <t>1</t>
  </si>
  <si>
    <t>AC</t>
  </si>
  <si>
    <t>ok</t>
  </si>
  <si>
    <t>Administração central</t>
  </si>
  <si>
    <t>2</t>
  </si>
  <si>
    <t>SG</t>
  </si>
  <si>
    <t>Seguros e garantia</t>
  </si>
  <si>
    <t>3</t>
  </si>
  <si>
    <t>R</t>
  </si>
  <si>
    <t>Riscos e imprevistos</t>
  </si>
  <si>
    <t>4</t>
  </si>
  <si>
    <t>DF</t>
  </si>
  <si>
    <t>Despesas financeiras</t>
  </si>
  <si>
    <t>5</t>
  </si>
  <si>
    <t>L</t>
  </si>
  <si>
    <t>Lucro bruto</t>
  </si>
  <si>
    <t>6</t>
  </si>
  <si>
    <t>I</t>
  </si>
  <si>
    <t>Impostos</t>
  </si>
  <si>
    <t>6.1</t>
  </si>
  <si>
    <t>PIS</t>
  </si>
  <si>
    <t>6.2</t>
  </si>
  <si>
    <t>COFINS</t>
  </si>
  <si>
    <t>6.3</t>
  </si>
  <si>
    <t>ISS</t>
  </si>
  <si>
    <t>ISS (conforme legislação municipal)</t>
  </si>
  <si>
    <t>6.4</t>
  </si>
  <si>
    <t>CPRB</t>
  </si>
  <si>
    <t>CPRB (contribuição prev. sobre receita bruta)</t>
  </si>
  <si>
    <t>6.5</t>
  </si>
  <si>
    <t>IVA</t>
  </si>
  <si>
    <t>IVA (Imposto sobre Valor Agregado)</t>
  </si>
  <si>
    <t>7</t>
  </si>
  <si>
    <t>AL</t>
  </si>
  <si>
    <t>Administração local</t>
  </si>
  <si>
    <t>Equação Acordão TCU 2.622/2013 - Plenário</t>
  </si>
  <si>
    <t xml:space="preserve">BDI =[ </t>
  </si>
  <si>
    <t>(1 + AC + SG + R)(1 + DF)(1 + L)</t>
  </si>
  <si>
    <t xml:space="preserve"> -1 ]  x  100</t>
  </si>
  <si>
    <t>Tipo de obra/contrato</t>
  </si>
  <si>
    <t>Construção de edifícios</t>
  </si>
  <si>
    <t>( 1 - I )</t>
  </si>
  <si>
    <t>Valor BDI</t>
  </si>
  <si>
    <t>TABELA DE ORÇAMENTO</t>
  </si>
  <si>
    <t>Referência</t>
  </si>
  <si>
    <t>Código</t>
  </si>
  <si>
    <t>Unid.</t>
  </si>
  <si>
    <t>Quantidade</t>
  </si>
  <si>
    <t>Custo unitário sem BDI</t>
  </si>
  <si>
    <t>BDI</t>
  </si>
  <si>
    <t>Preço Material</t>
  </si>
  <si>
    <t>Preço Execução</t>
  </si>
  <si>
    <t>Custo unitário
sem bdi</t>
  </si>
  <si>
    <t>Preço unitário com BDI</t>
  </si>
  <si>
    <t>Preço total com BDI</t>
  </si>
  <si>
    <t>%</t>
  </si>
  <si>
    <t>Unitário</t>
  </si>
  <si>
    <t>1.</t>
  </si>
  <si>
    <t>Construção de Banheiro (WC) e Sala de Comunicações no Quartel do CBMSC</t>
  </si>
  <si>
    <t>-</t>
  </si>
  <si>
    <t>1.1.</t>
  </si>
  <si>
    <t>Serviços Preliminares</t>
  </si>
  <si>
    <t>1.1.1</t>
  </si>
  <si>
    <t>SINAPI</t>
  </si>
  <si>
    <t>COMPOSICAO</t>
  </si>
  <si>
    <t>105011</t>
  </si>
  <si>
    <t>EXECUÇÃO DE LINHAS DE REFERÊNCIA EM GABARITO OU CAVALETE. AF_03/2024</t>
  </si>
  <si>
    <t>m</t>
  </si>
  <si>
    <t>1.1.2</t>
  </si>
  <si>
    <t>99062</t>
  </si>
  <si>
    <t>MARCAÇÃO DE PONTOS EM GABARITO OU CAVALETE. AF_03/2024</t>
  </si>
  <si>
    <t>un</t>
  </si>
  <si>
    <t>1.2.</t>
  </si>
  <si>
    <t>Fundação/Estrutura</t>
  </si>
  <si>
    <t>1.2.1</t>
  </si>
  <si>
    <t>104763</t>
  </si>
  <si>
    <t>FURO MECANIZADO EM CONCRETO, COM MARTELO DEMOLIDOR, PARA INSTALAÇÕES ELÉTRICAS, DIÂMETROS MAIORES QUE 75 MM E MENORES OU IGUAIS A 150 MM. AF_09/2023</t>
  </si>
  <si>
    <t>1.2.2</t>
  </si>
  <si>
    <t>90281</t>
  </si>
  <si>
    <t>GRAUTE FGK=30 MPA; TRAÇO 1:0,02:0,9:1,2 (EM MASSA SECA DE CIMENTO/ CAL/ AREIA GROSSA/ BRITA 0) - PREPARO MECÂNICO COM BETONEIRA 400 L. AF_09/2021</t>
  </si>
  <si>
    <t>m³</t>
  </si>
  <si>
    <t>1.2.3</t>
  </si>
  <si>
    <t>89996</t>
  </si>
  <si>
    <t>ARMAÇÃO VERTICAL DE ALVENARIA ESTRUTURAL; DIÂMETRO DE 10,0 MM. AF_09/2021</t>
  </si>
  <si>
    <t>kg</t>
  </si>
  <si>
    <t>1.2.4</t>
  </si>
  <si>
    <t>92762</t>
  </si>
  <si>
    <t>ARMAÇÃO DE PILAR OU VIGA DE ESTRUTURA CONVENCIONAL DE CONCRETO ARMADO UTILIZANDO AÇO CA-50 DE 10,0 MM - MONTAGEM. AF_06/2022</t>
  </si>
  <si>
    <t>1.2.5</t>
  </si>
  <si>
    <t>92415</t>
  </si>
  <si>
    <t>MONTAGEM E DESMONTAGEM DE FÔRMA DE PILARES RETANGULARES E ESTRUTURAS SIMILARES, PÉ-DIREITO SIMPLES, EM CHAPA DE MADEIRA COMPENSADA RESINADA, 2 UTILIZAÇÕES. AF_09/2020</t>
  </si>
  <si>
    <t>m²</t>
  </si>
  <si>
    <t>1.2.6</t>
  </si>
  <si>
    <t>103669</t>
  </si>
  <si>
    <t>CONCRETAGEM DE PILARES, FCK = 25 MPA, COM USO DE BALDES - LANÇAMENTO, ADENSAMENTO E ACABAMENTO. AF_02/2022</t>
  </si>
  <si>
    <t>1.3.</t>
  </si>
  <si>
    <t>Elevação</t>
  </si>
  <si>
    <t>1.3.1</t>
  </si>
  <si>
    <t>89480</t>
  </si>
  <si>
    <t>ALVENARIA DE BLOCOS DE CONCRETO ESTRUTURAL 14X19X29 CM (ESPESSURA 14 CM), FBK = 14 MPA, UTILIZANDO COLHER DE PEDREIRO. AF_10/2022</t>
  </si>
  <si>
    <t>1.3.2</t>
  </si>
  <si>
    <t>87878</t>
  </si>
  <si>
    <t>CHAPISCO APLICADO EM ALVENARIAS E ESTRUTURAS DE CONCRETO INTERNAS, COM COLHER DE PEDREIRO. ARGAMASSA TRAÇO 1:3 COM PREPARO MANUAL. AF_10/2022</t>
  </si>
  <si>
    <t>1.3.3</t>
  </si>
  <si>
    <t>87528</t>
  </si>
  <si>
    <t>EMBOÇO, EM ARGAMASSA TRAÇO 1:2:8, PREPARO MANUAL, APLICADO MANUALMENTE EM PAREDES INTERNAS DE AMBIENTES COM ÁREA MENOR QUE 5M², E = 17,5MM, COM TALISCAS. AF_03/2024</t>
  </si>
  <si>
    <t>1.3.4</t>
  </si>
  <si>
    <t>87273</t>
  </si>
  <si>
    <t>REVESTIMENTO CERÂMICO PARA PAREDES INTERNAS COM PLACAS TIPO ESMALTADA DE DIMENSÕES 33X45 CM APLICADAS NA ALTURA INTEIRA DAS PAREDES. AF_02/2023_PE</t>
  </si>
  <si>
    <t>1.3.5</t>
  </si>
  <si>
    <t>104641</t>
  </si>
  <si>
    <t>PINTURA LÁTEX ACRÍLICA ECONÔMICA, APLICAÇÃO MANUAL EM PAREDES, DUAS DEMÃOS. AF_04/2023</t>
  </si>
  <si>
    <t>1.4.</t>
  </si>
  <si>
    <t>Esquadrias</t>
  </si>
  <si>
    <t>1.4.1</t>
  </si>
  <si>
    <t>105813</t>
  </si>
  <si>
    <t>JANELA DE AÇO GALVANIZADO TIPO MAXIMO-AR, PINT. ANTICORROSIVA, COM BATENTE/REQUADRO DE 6 A 14 CM, SEM VIDRO, COM GRADE, 1 FL, 60 X 80 CM (A X L), FIXAÇÃO COM ARGAMASSA, EXCLUSIVE CONTRAMARCO - FORNECIMENTO E INSTALAÇÃO. AF_11/2024</t>
  </si>
  <si>
    <t>1.4.2</t>
  </si>
  <si>
    <t>100689</t>
  </si>
  <si>
    <t>KIT DE PORTA DE MADEIRA FRISADA, SEMI-OCA (LEVE OU MÉDIA), PADRÃO MÉDIO, 80X210CM, ESPESSURA DE 3,5CM, ITENS INCLUSOS: DOBRADIÇAS, MONTAGEM E INSTALAÇÃO DE BATENTE, FECHADURA COM EXECUÇÃO DO FURO - FORNECIMENTO E INSTALAÇÃO. AF_10/2025</t>
  </si>
  <si>
    <t>1.5.</t>
  </si>
  <si>
    <t>Forro</t>
  </si>
  <si>
    <t>1.5.1</t>
  </si>
  <si>
    <t>101964</t>
  </si>
  <si>
    <t>LAJE PRÉ-MOLDADA UNIDIRECIONAL, BIAPOIADA, PARA FORRO, ENCHIMENTO EM CERÂMICA, VIGOTA CONVENCIONAL, ALTURA TOTAL DA LAJE "LT" = 12 CM (ENCHIMENTO+CAPA) = (8+4). AF_08/2025</t>
  </si>
  <si>
    <t>1.5.2</t>
  </si>
  <si>
    <t>90408</t>
  </si>
  <si>
    <t>MASSA ÚNICA, EM ARGAMASSA TRAÇO 1:2:8, PREPARO MECÂNICO, APLICADA MANUALMENTE EM TETO, E = 10MM, COM TALISCAS. AF_03/2024</t>
  </si>
  <si>
    <t>1.5.3</t>
  </si>
  <si>
    <t>104639</t>
  </si>
  <si>
    <t>PINTURA LÁTEX ACRÍLICA ECONÔMICA, APLICAÇÃO MANUAL EM TETO, DUAS DEMÃOS. AF_04/2023</t>
  </si>
  <si>
    <t>1.6.</t>
  </si>
  <si>
    <t>Instalações Hidráulicas</t>
  </si>
  <si>
    <t>1.6.1</t>
  </si>
  <si>
    <t>89403</t>
  </si>
  <si>
    <t>TUBO, PVC, SOLDÁVEL, DE 32MM, INSTALADO EM RAMAL DE DISTRIBUIÇÃO DE ÁGUA - FORNECIMENTO E INSTALAÇÃO. AF_06/2022</t>
  </si>
  <si>
    <t>1.6.2</t>
  </si>
  <si>
    <t>89398</t>
  </si>
  <si>
    <t>TE, PVC, SOLDÁVEL, DN 32MM, INSTALADO EM RAMAL OU SUB-RAMAL DE ÁGUA - FORNECIMENTO E INSTALAÇÃO. AF_06/2022</t>
  </si>
  <si>
    <t>1.6.3</t>
  </si>
  <si>
    <t>89492</t>
  </si>
  <si>
    <t>JOELHO 90 GRAUS, PVC, SOLDÁVEL, DN 32MM, INSTALADO EM PRUMADA DE ÁGUA - FORNECIMENTO E INSTALAÇÃO. AF_06/2022</t>
  </si>
  <si>
    <t>1.6.4</t>
  </si>
  <si>
    <t>89389</t>
  </si>
  <si>
    <t>LUVA SOLDÁVEL E COM ROSCA, PVC, SOLDÁVEL, DN 32MM X 1, INSTALADO EM RAMAL OU SUB-RAMAL DE ÁGUA - FORNECIMENTO E INSTALAÇÃO. AF_06/2022</t>
  </si>
  <si>
    <t>1.7.</t>
  </si>
  <si>
    <t>Instalações Sanitárias</t>
  </si>
  <si>
    <t>1.7.1</t>
  </si>
  <si>
    <t>104085</t>
  </si>
  <si>
    <t>TUBO, PVC OCRE, JUNTA ELÁSTICA, DN 100 MM, PARA COLETOR PREDIAL DE ESGOTO. AF_06/2022</t>
  </si>
  <si>
    <t>1.8.</t>
  </si>
  <si>
    <t>Instalações Elétricas</t>
  </si>
  <si>
    <t>1.8.1</t>
  </si>
  <si>
    <t>91843</t>
  </si>
  <si>
    <t>ELETRODUTO FLEXÍVEL CORRUGADO REFORÇADO, PVC, DN 20 MM (1/2"), PARA CIRCUITOS TERMINAIS, INSTALADO EM LAJE - FORNECIMENTO E INSTALAÇÃO. AF_03/2023</t>
  </si>
  <si>
    <t>1.8.2</t>
  </si>
  <si>
    <t>91981</t>
  </si>
  <si>
    <t>INTERRUPTOR BIPOLAR (1 MÓDULO), 10A/250V, INCLUINDO SUPORTE E PLACA - FORNECIMENTO E INSTALAÇÃO. AF_03/2023</t>
  </si>
  <si>
    <t>1.8.3</t>
  </si>
  <si>
    <t>91993</t>
  </si>
  <si>
    <t>TOMADA ALTA DE EMBUTIR (1 MÓDULO), 2P+T 20 A, INCLUINDO SUPORTE E PLACA - FORNECIMENTO E INSTALAÇÃO. AF_03/2023</t>
  </si>
  <si>
    <t>1.8.4</t>
  </si>
  <si>
    <t>91926</t>
  </si>
  <si>
    <t>CABO DE COBRE FLEXÍVEL ISOLADO, 2,5 MM², ANTI-CHAMA 450/750 V, PARA CIRCUITOS TERMINAIS - FORNECIMENTO E INSTALAÇÃO. AF_03/2023</t>
  </si>
  <si>
    <t>1.8.5</t>
  </si>
  <si>
    <t>103782</t>
  </si>
  <si>
    <t>LUMINÁRIA TIPO PLAFON CIRCULAR, DE SOBREPOR, COM LED DE 12/13 W - FORNECIMENTO E INSTALAÇÃO. AF_09/2024</t>
  </si>
  <si>
    <t>1.9.</t>
  </si>
  <si>
    <t>Aparelhos, Louças, Metais e Acessórios Sanitários</t>
  </si>
  <si>
    <t>1.9.1</t>
  </si>
  <si>
    <t>95471</t>
  </si>
  <si>
    <t>BACIA SANITÁRIA EM LOUÇA BRANCA PARA PCD SEM FURO FRONTAL, COM TUBO DE LIGAÇÃO CROMADO, SEM ASSENTO - FORNECIMENTO E INSTALAÇÃO. AF_02/2026_PS</t>
  </si>
  <si>
    <t>1.9.2</t>
  </si>
  <si>
    <t>100874</t>
  </si>
  <si>
    <t>PUXADOR PARA PCD, FIXADO NA PORTA - FORNECIMENTO E INSTALAÇÃO. AF_02/2026</t>
  </si>
  <si>
    <t>1.9.3</t>
  </si>
  <si>
    <t>100868</t>
  </si>
  <si>
    <t>BARRA DE APOIO RETA, EM AÇO INOX POLIDO, COMPRIMENTO 80 CM, FIXADA NA PAREDE - FORNECIMENTO E INSTALAÇÃO. AF_02/2026</t>
  </si>
  <si>
    <t>1.9.4</t>
  </si>
  <si>
    <t>100866</t>
  </si>
  <si>
    <t>BARRA DE APOIO RETA, EM AÇO INOX POLIDO, COMPRIMENTO 60 CM, FIXADA NA PAREDE - FORNECIMENTO E INSTALAÇÃO. AF_02/2026</t>
  </si>
  <si>
    <t>1.9.5</t>
  </si>
  <si>
    <t>86943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</si>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</sst>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0.0%"/>
  </numFmts>
  <fonts count="6" x14ac:knownFonts="1"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F6F4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71078"/>
        <bgColor indexed="64"/>
      </patternFill>
    </fill>
    <fill>
      <patternFill patternType="solid">
        <fgColor rgb="FFCEC3D0"/>
        <bgColor indexed="64"/>
      </patternFill>
    </fill>
    <fill>
      <patternFill patternType="solid">
        <fgColor rgb="FFA077B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theme="2" tint="-0.499984740745262"/>
      </bottom>
      <diagonal/>
    </border>
    <border>
      <left/>
      <right/>
      <top style="thin">
        <color indexed="64"/>
      </top>
      <bottom style="thin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indexed="64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/>
    <xf numFmtId="9" fontId="3" fillId="0" borderId="0"/>
  </cellStyleXfs>
  <cellXfs count="123">
    <xf numFmtId="0" fontId="0" fillId="0" borderId="0" xfId="0"/>
    <xf numFmtId="0" fontId="0" fillId="3" borderId="4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3" borderId="8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/>
    </xf>
    <xf numFmtId="0" fontId="0" fillId="3" borderId="5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4" fillId="5" borderId="11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165" fontId="4" fillId="5" borderId="11" xfId="1" applyNumberFormat="1" applyFont="1" applyFill="1" applyBorder="1" applyAlignment="1">
      <alignment vertical="center"/>
    </xf>
    <xf numFmtId="165" fontId="0" fillId="3" borderId="11" xfId="1" applyNumberFormat="1" applyFont="1" applyFill="1" applyBorder="1" applyAlignment="1">
      <alignment vertical="center"/>
    </xf>
    <xf numFmtId="165" fontId="0" fillId="4" borderId="11" xfId="1" applyNumberFormat="1" applyFont="1" applyFill="1" applyBorder="1" applyAlignment="1">
      <alignment vertical="center"/>
    </xf>
    <xf numFmtId="0" fontId="0" fillId="7" borderId="6" xfId="0" applyFill="1" applyBorder="1" applyAlignment="1">
      <alignment horizontal="left" vertical="center"/>
    </xf>
    <xf numFmtId="0" fontId="0" fillId="7" borderId="11" xfId="0" applyFill="1" applyBorder="1" applyAlignment="1">
      <alignment horizontal="center" vertical="center"/>
    </xf>
    <xf numFmtId="165" fontId="0" fillId="7" borderId="11" xfId="1" applyNumberFormat="1" applyFont="1" applyFill="1" applyBorder="1" applyAlignment="1">
      <alignment vertical="center"/>
    </xf>
    <xf numFmtId="0" fontId="2" fillId="4" borderId="13" xfId="0" applyFont="1" applyFill="1" applyBorder="1"/>
    <xf numFmtId="0" fontId="2" fillId="4" borderId="14" xfId="0" applyFont="1" applyFill="1" applyBorder="1" applyAlignment="1">
      <alignment horizontal="center"/>
    </xf>
    <xf numFmtId="9" fontId="0" fillId="4" borderId="15" xfId="2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/>
    </xf>
    <xf numFmtId="0" fontId="0" fillId="4" borderId="17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0" xfId="0" applyFont="1" applyFill="1"/>
    <xf numFmtId="0" fontId="0" fillId="4" borderId="0" xfId="0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8" borderId="13" xfId="0" applyFont="1" applyFill="1" applyBorder="1"/>
    <xf numFmtId="0" fontId="0" fillId="9" borderId="13" xfId="0" applyFill="1" applyBorder="1" applyAlignment="1">
      <alignment horizontal="left"/>
    </xf>
    <xf numFmtId="166" fontId="4" fillId="5" borderId="11" xfId="2" applyNumberFormat="1" applyFont="1" applyFill="1" applyBorder="1" applyAlignment="1">
      <alignment horizontal="center" vertical="center"/>
    </xf>
    <xf numFmtId="166" fontId="0" fillId="7" borderId="11" xfId="2" applyNumberFormat="1" applyFont="1" applyFill="1" applyBorder="1" applyAlignment="1">
      <alignment horizontal="center" vertical="center"/>
    </xf>
    <xf numFmtId="166" fontId="0" fillId="3" borderId="11" xfId="2" applyNumberFormat="1" applyFont="1" applyFill="1" applyBorder="1" applyAlignment="1">
      <alignment horizontal="center" vertical="center"/>
    </xf>
    <xf numFmtId="166" fontId="0" fillId="4" borderId="11" xfId="2" applyNumberFormat="1" applyFont="1" applyFill="1" applyBorder="1" applyAlignment="1">
      <alignment horizontal="center" vertical="center"/>
    </xf>
    <xf numFmtId="9" fontId="0" fillId="4" borderId="0" xfId="2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27" xfId="0" applyFill="1" applyBorder="1" applyAlignment="1">
      <alignment horizontal="right" vertical="center"/>
    </xf>
    <xf numFmtId="0" fontId="0" fillId="6" borderId="28" xfId="0" applyFill="1" applyBorder="1" applyAlignment="1">
      <alignment vertical="center"/>
    </xf>
    <xf numFmtId="0" fontId="0" fillId="6" borderId="27" xfId="0" applyFill="1" applyBorder="1" applyAlignment="1">
      <alignment vertical="center" wrapText="1"/>
    </xf>
    <xf numFmtId="10" fontId="0" fillId="6" borderId="27" xfId="2" applyNumberFormat="1" applyFont="1" applyFill="1" applyBorder="1" applyAlignment="1">
      <alignment horizontal="center" vertical="center" wrapText="1"/>
    </xf>
    <xf numFmtId="164" fontId="0" fillId="6" borderId="1" xfId="1" applyFont="1" applyFill="1" applyBorder="1" applyAlignment="1">
      <alignment horizontal="center" vertical="center"/>
    </xf>
    <xf numFmtId="10" fontId="0" fillId="6" borderId="28" xfId="2" applyNumberFormat="1" applyFont="1" applyFill="1" applyBorder="1" applyAlignment="1">
      <alignment vertical="center"/>
    </xf>
    <xf numFmtId="10" fontId="0" fillId="6" borderId="1" xfId="2" applyNumberFormat="1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10" fontId="0" fillId="3" borderId="27" xfId="2" applyNumberFormat="1" applyFont="1" applyFill="1" applyBorder="1" applyAlignment="1">
      <alignment horizontal="right" vertical="center" wrapText="1"/>
    </xf>
    <xf numFmtId="10" fontId="0" fillId="3" borderId="28" xfId="2" applyNumberFormat="1" applyFont="1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10" fontId="0" fillId="3" borderId="27" xfId="2" applyNumberFormat="1" applyFont="1" applyFill="1" applyBorder="1" applyAlignment="1">
      <alignment horizontal="center" vertical="center" wrapText="1"/>
    </xf>
    <xf numFmtId="164" fontId="0" fillId="3" borderId="1" xfId="1" applyFont="1" applyFill="1" applyBorder="1" applyAlignment="1">
      <alignment horizontal="center" vertical="center"/>
    </xf>
    <xf numFmtId="10" fontId="0" fillId="3" borderId="28" xfId="2" applyNumberFormat="1" applyFont="1" applyFill="1" applyBorder="1" applyAlignment="1">
      <alignment vertical="center"/>
    </xf>
    <xf numFmtId="10" fontId="0" fillId="3" borderId="1" xfId="2" applyNumberFormat="1" applyFont="1" applyFill="1" applyBorder="1" applyAlignment="1">
      <alignment vertical="center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9" fontId="0" fillId="9" borderId="22" xfId="2" applyFont="1" applyFill="1" applyBorder="1" applyAlignment="1">
      <alignment horizontal="center"/>
    </xf>
    <xf numFmtId="9" fontId="0" fillId="9" borderId="23" xfId="2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5" fillId="0" borderId="32" xfId="0" applyFont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30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5" fillId="0" borderId="12" xfId="0" applyFont="1" applyBorder="1" applyAlignment="1">
      <alignment horizontal="center" vertical="center"/>
    </xf>
    <xf numFmtId="10" fontId="0" fillId="0" borderId="27" xfId="2" applyNumberFormat="1" applyFont="1" applyBorder="1" applyAlignment="1">
      <alignment horizontal="left"/>
    </xf>
    <xf numFmtId="10" fontId="0" fillId="0" borderId="30" xfId="2" applyNumberFormat="1" applyFont="1" applyBorder="1" applyAlignment="1">
      <alignment horizontal="left"/>
    </xf>
    <xf numFmtId="10" fontId="0" fillId="0" borderId="28" xfId="2" applyNumberFormat="1" applyFont="1" applyBorder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165" fontId="0" fillId="9" borderId="13" xfId="1" applyNumberFormat="1" applyFont="1" applyFill="1" applyBorder="1" applyAlignment="1">
      <alignment horizontal="left" vertical="center"/>
    </xf>
    <xf numFmtId="165" fontId="0" fillId="9" borderId="13" xfId="1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10" fontId="0" fillId="9" borderId="22" xfId="2" applyNumberFormat="1" applyFont="1" applyFill="1" applyBorder="1" applyAlignment="1">
      <alignment horizontal="center"/>
    </xf>
    <xf numFmtId="10" fontId="0" fillId="9" borderId="23" xfId="2" applyNumberFormat="1" applyFont="1" applyFill="1" applyBorder="1" applyAlignment="1">
      <alignment horizontal="center"/>
    </xf>
    <xf numFmtId="10" fontId="1" fillId="4" borderId="0" xfId="0" applyNumberFormat="1" applyFont="1" applyFill="1" applyAlignment="1">
      <alignment vertical="center"/>
    </xf>
    <xf numFmtId="10" fontId="2" fillId="4" borderId="1" xfId="0" applyNumberFormat="1" applyFont="1" applyFill="1" applyBorder="1" applyAlignment="1">
      <alignment horizontal="center" vertical="center"/>
    </xf>
    <xf numFmtId="10" fontId="5" fillId="0" borderId="34" xfId="0" quotePrefix="1" applyNumberFormat="1" applyFont="1" applyBorder="1" applyAlignment="1">
      <alignment horizontal="left" vertical="center"/>
    </xf>
    <xf numFmtId="10" fontId="5" fillId="0" borderId="31" xfId="0" applyNumberFormat="1" applyFont="1" applyBorder="1" applyAlignment="1">
      <alignment horizontal="left" vertical="center"/>
    </xf>
    <xf numFmtId="10" fontId="5" fillId="0" borderId="35" xfId="0" applyNumberFormat="1" applyFont="1" applyBorder="1" applyAlignment="1">
      <alignment horizontal="left" vertical="center"/>
    </xf>
    <xf numFmtId="10" fontId="2" fillId="4" borderId="25" xfId="0" applyNumberFormat="1" applyFont="1" applyFill="1" applyBorder="1" applyAlignment="1">
      <alignment horizontal="center" vertical="center"/>
    </xf>
    <xf numFmtId="10" fontId="2" fillId="4" borderId="26" xfId="0" applyNumberFormat="1" applyFont="1" applyFill="1" applyBorder="1" applyAlignment="1">
      <alignment horizontal="center" vertical="center"/>
    </xf>
    <xf numFmtId="10" fontId="4" fillId="5" borderId="11" xfId="2" applyNumberFormat="1" applyFont="1" applyFill="1" applyBorder="1" applyAlignment="1">
      <alignment horizontal="center" vertical="center"/>
    </xf>
    <xf numFmtId="10" fontId="0" fillId="7" borderId="11" xfId="2" applyNumberFormat="1" applyFont="1" applyFill="1" applyBorder="1" applyAlignment="1">
      <alignment horizontal="center" vertical="center"/>
    </xf>
    <xf numFmtId="10" fontId="0" fillId="3" borderId="11" xfId="2" applyNumberFormat="1" applyFont="1" applyFill="1" applyBorder="1" applyAlignment="1">
      <alignment horizontal="center" vertical="center"/>
    </xf>
    <xf numFmtId="10" fontId="0" fillId="4" borderId="11" xfId="2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AA1B1"/>
      <color rgb="FF989DD0"/>
      <color rgb="FFA077B5"/>
      <color rgb="FFFF9999"/>
      <color rgb="FFFF7C80"/>
      <color rgb="FFBCB5C2"/>
      <color rgb="FFE7D9F6"/>
      <color rgb="FFC0C3E2"/>
      <color rgb="FFCEC3D0"/>
      <color rgb="FFB59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239806</xdr:colOff>
      <xdr:row>4</xdr:row>
      <xdr:rowOff>53610</xdr:rowOff>
    </xdr:from>
    <xdr:to>
      <xdr:col>6</xdr:col>
      <xdr:colOff>571500</xdr:colOff>
      <xdr:row>5</xdr:row>
      <xdr:rowOff>98792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543431-E644-41EB-BF22-8AE45605E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408894" y="748375"/>
          <a:ext cx="869577" cy="202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2"/>
  <sheetViews>
    <sheetView showGridLines="0" tabSelected="1" zoomScale="85" zoomScaleNormal="85" zoomScalePageLayoutView="55" workbookViewId="0">
      <selection activeCell="H15" sqref="H15"/>
    </sheetView>
  </sheetViews>
  <sheetFormatPr defaultColWidth="11.5703125" defaultRowHeight="12.75" x14ac:dyDescent="0.2"/>
  <cols>
    <col min="1" max="1" width="12.28515625" customWidth="1"/>
    <col min="2" max="2" width="11.7109375" style="5" bestFit="1" customWidth="1"/>
    <col min="3" max="3" width="14.42578125" style="5" customWidth="1"/>
    <col min="4" max="4" width="11.5703125" style="5" customWidth="1"/>
    <col min="5" max="5" width="72.42578125" customWidth="1"/>
    <col min="6" max="6" width="8.140625" style="5" customWidth="1"/>
    <col min="7" max="9" width="11.7109375" style="6" customWidth="1"/>
    <col min="10" max="10" width="13.140625" style="122" bestFit="1" customWidth="1"/>
    <col min="11" max="11" width="12.28515625" style="6" bestFit="1" customWidth="1"/>
    <col min="12" max="12" width="16.28515625" style="6" customWidth="1"/>
    <col min="13" max="13" width="11.7109375" style="6" customWidth="1"/>
    <col min="14" max="14" width="16" style="6" customWidth="1"/>
    <col min="15" max="15" width="13.28515625" style="6" customWidth="1"/>
    <col min="16" max="16" width="13.42578125" customWidth="1"/>
    <col min="17" max="17" width="16.7109375" customWidth="1"/>
    <col min="18" max="18" width="8.5703125" customWidth="1"/>
  </cols>
  <sheetData>
    <row r="1" spans="1:18" ht="18" customHeight="1" x14ac:dyDescent="0.2">
      <c r="A1" s="103" t="s">
        <v>0</v>
      </c>
      <c r="B1" s="104"/>
      <c r="C1" s="104"/>
      <c r="D1" s="104"/>
      <c r="E1" s="104"/>
      <c r="F1" s="104"/>
      <c r="G1" s="104"/>
      <c r="H1" s="34"/>
      <c r="I1" s="34"/>
      <c r="J1" s="111"/>
      <c r="K1" s="34"/>
      <c r="L1" s="34"/>
      <c r="M1" s="34"/>
      <c r="N1" s="34"/>
      <c r="O1" s="34"/>
      <c r="P1" s="34"/>
      <c r="Q1" s="34"/>
      <c r="R1" s="34"/>
    </row>
    <row r="2" spans="1:18" x14ac:dyDescent="0.2">
      <c r="A2" s="35" t="s">
        <v>1</v>
      </c>
      <c r="B2" s="105" t="s">
        <v>2</v>
      </c>
      <c r="C2" s="106"/>
      <c r="D2" s="106"/>
      <c r="E2" s="106"/>
      <c r="F2" s="21"/>
      <c r="G2" s="22"/>
      <c r="H2" s="41"/>
      <c r="I2" s="41"/>
      <c r="J2" s="111"/>
      <c r="K2" s="34"/>
      <c r="L2" s="34"/>
      <c r="M2" s="34"/>
      <c r="N2" s="34"/>
      <c r="O2" s="34"/>
      <c r="P2" s="34"/>
      <c r="Q2" s="34"/>
      <c r="R2" s="34"/>
    </row>
    <row r="3" spans="1:18" x14ac:dyDescent="0.2">
      <c r="A3" s="20" t="s">
        <v>3</v>
      </c>
      <c r="B3" s="107" t="s">
        <v>4</v>
      </c>
      <c r="C3" s="108"/>
      <c r="D3" s="108"/>
      <c r="E3" s="108"/>
      <c r="F3" s="23"/>
      <c r="G3" s="24"/>
      <c r="H3" s="42"/>
      <c r="I3" s="42"/>
      <c r="J3" s="111"/>
      <c r="K3" s="34"/>
      <c r="L3" s="34"/>
      <c r="M3" s="34"/>
      <c r="N3" s="34"/>
      <c r="O3" s="34"/>
      <c r="P3" s="34"/>
      <c r="Q3" s="34"/>
      <c r="R3" s="34"/>
    </row>
    <row r="4" spans="1:18" x14ac:dyDescent="0.2">
      <c r="A4" s="35" t="s">
        <v>5</v>
      </c>
      <c r="B4" s="107" t="s">
        <v>6</v>
      </c>
      <c r="C4" s="108"/>
      <c r="D4" s="108"/>
      <c r="E4" s="108"/>
      <c r="F4" s="25"/>
      <c r="G4" s="24"/>
      <c r="H4" s="42"/>
      <c r="I4" s="42"/>
      <c r="J4" s="111"/>
      <c r="K4" s="34"/>
      <c r="L4" s="34"/>
      <c r="M4" s="34"/>
      <c r="N4" s="34"/>
      <c r="O4" s="34"/>
      <c r="P4" s="34"/>
      <c r="Q4" s="34"/>
      <c r="R4" s="34"/>
    </row>
    <row r="5" spans="1:18" x14ac:dyDescent="0.2">
      <c r="A5" s="20" t="s">
        <v>7</v>
      </c>
      <c r="B5" s="107" t="s">
        <v>8</v>
      </c>
      <c r="C5" s="108"/>
      <c r="D5" s="108"/>
      <c r="E5" s="108"/>
      <c r="F5" s="25"/>
      <c r="G5" s="24"/>
      <c r="H5" s="42"/>
      <c r="I5" s="42"/>
      <c r="J5" s="111"/>
      <c r="K5" s="34"/>
      <c r="L5" s="34"/>
      <c r="M5" s="34"/>
      <c r="N5" s="34"/>
      <c r="O5" s="34"/>
      <c r="P5" s="34"/>
      <c r="Q5" s="34"/>
      <c r="R5" s="34"/>
    </row>
    <row r="6" spans="1:18" x14ac:dyDescent="0.2">
      <c r="A6" s="35" t="s">
        <v>9</v>
      </c>
      <c r="B6" s="107" t="s">
        <v>10</v>
      </c>
      <c r="C6" s="108"/>
      <c r="D6" s="108"/>
      <c r="E6" s="108"/>
      <c r="F6" s="23"/>
      <c r="G6" s="26"/>
      <c r="H6" s="32"/>
      <c r="I6" s="32"/>
      <c r="J6" s="111"/>
      <c r="K6" s="34"/>
      <c r="L6" s="34"/>
      <c r="M6" s="34"/>
      <c r="N6" s="34"/>
      <c r="O6" s="34"/>
      <c r="P6" s="34"/>
      <c r="Q6" s="34"/>
      <c r="R6" s="34"/>
    </row>
    <row r="7" spans="1:18" x14ac:dyDescent="0.2">
      <c r="A7" s="20" t="s">
        <v>11</v>
      </c>
      <c r="B7" s="107" t="s">
        <v>10</v>
      </c>
      <c r="C7" s="108"/>
      <c r="D7" s="108"/>
      <c r="E7" s="108"/>
      <c r="F7" s="23"/>
      <c r="G7" s="26"/>
      <c r="H7" s="32"/>
      <c r="I7" s="32"/>
      <c r="J7" s="111"/>
      <c r="K7" s="34"/>
      <c r="L7" s="34"/>
      <c r="M7" s="34"/>
      <c r="N7" s="34"/>
      <c r="O7" s="34"/>
      <c r="P7" s="34"/>
      <c r="Q7" s="34"/>
      <c r="R7" s="34"/>
    </row>
    <row r="8" spans="1:18" x14ac:dyDescent="0.2">
      <c r="A8" s="35" t="s">
        <v>12</v>
      </c>
      <c r="B8" s="107" t="s">
        <v>13</v>
      </c>
      <c r="C8" s="108"/>
      <c r="D8" s="108"/>
      <c r="E8" s="108"/>
      <c r="F8" s="23"/>
      <c r="G8" s="26"/>
      <c r="H8" s="32"/>
      <c r="I8" s="32"/>
      <c r="J8" s="111"/>
      <c r="K8" s="34"/>
      <c r="L8" s="34"/>
      <c r="M8" s="34"/>
      <c r="N8" s="34"/>
      <c r="O8" s="34"/>
      <c r="P8" s="34"/>
      <c r="Q8" s="34"/>
      <c r="R8" s="34"/>
    </row>
    <row r="9" spans="1:18" x14ac:dyDescent="0.2">
      <c r="A9" s="20" t="s">
        <v>14</v>
      </c>
      <c r="B9" s="107" t="s">
        <v>15</v>
      </c>
      <c r="C9" s="108"/>
      <c r="D9" s="108"/>
      <c r="E9" s="108"/>
      <c r="F9" s="27"/>
      <c r="G9" s="28"/>
      <c r="H9" s="32"/>
      <c r="I9" s="32"/>
      <c r="J9" s="111"/>
      <c r="K9" s="34"/>
      <c r="L9" s="34"/>
      <c r="M9" s="34"/>
      <c r="N9" s="34"/>
      <c r="O9" s="34"/>
      <c r="P9" s="34"/>
      <c r="Q9" s="34"/>
      <c r="R9" s="34"/>
    </row>
    <row r="10" spans="1:18" x14ac:dyDescent="0.2">
      <c r="A10" s="29"/>
      <c r="B10" s="30"/>
      <c r="C10" s="30"/>
      <c r="D10" s="30"/>
      <c r="E10" s="30"/>
      <c r="F10" s="31"/>
      <c r="G10" s="32"/>
      <c r="H10" s="32"/>
      <c r="I10" s="32"/>
      <c r="J10" s="111"/>
      <c r="K10" s="34"/>
      <c r="L10" s="34"/>
      <c r="M10" s="34"/>
      <c r="N10" s="34"/>
      <c r="O10" s="34"/>
      <c r="P10" s="34"/>
      <c r="Q10" s="34"/>
      <c r="R10" s="34"/>
    </row>
    <row r="11" spans="1:18" ht="18" customHeight="1" x14ac:dyDescent="0.2">
      <c r="A11" s="103" t="s">
        <v>16</v>
      </c>
      <c r="B11" s="104"/>
      <c r="C11" s="104"/>
      <c r="D11" s="104"/>
      <c r="E11" s="104"/>
      <c r="F11" s="104"/>
      <c r="G11" s="104"/>
      <c r="H11" s="34"/>
      <c r="I11" s="34"/>
      <c r="J11" s="111"/>
      <c r="K11" s="34"/>
      <c r="L11" s="34"/>
      <c r="M11" s="34"/>
      <c r="N11" s="34"/>
      <c r="O11" s="34"/>
      <c r="P11" s="34"/>
      <c r="Q11" s="34"/>
      <c r="R11" s="34"/>
    </row>
    <row r="12" spans="1:18" ht="22.5" customHeight="1" x14ac:dyDescent="0.2">
      <c r="A12" s="98" t="s">
        <v>17</v>
      </c>
      <c r="B12" s="98"/>
      <c r="C12" s="98" t="s">
        <v>18</v>
      </c>
      <c r="D12" s="98"/>
      <c r="E12" s="33" t="s">
        <v>19</v>
      </c>
      <c r="F12" s="99" t="s">
        <v>20</v>
      </c>
      <c r="G12" s="100"/>
      <c r="H12" s="34"/>
      <c r="I12" s="34"/>
      <c r="J12" s="111"/>
      <c r="K12" s="34"/>
      <c r="L12" s="34"/>
      <c r="M12" s="34"/>
      <c r="N12" s="34"/>
      <c r="O12" s="34"/>
      <c r="P12" s="34"/>
      <c r="Q12" s="34"/>
      <c r="R12" s="34"/>
    </row>
    <row r="13" spans="1:18" x14ac:dyDescent="0.2">
      <c r="A13" s="101" t="s">
        <v>21</v>
      </c>
      <c r="B13" s="101"/>
      <c r="C13" s="102">
        <f>SUBTOTAL(109,Q40:Q82)</f>
        <v>24130.780000000006</v>
      </c>
      <c r="D13" s="102"/>
      <c r="E13" s="36" t="s">
        <v>22</v>
      </c>
      <c r="F13" s="109">
        <v>0.27639999999999998</v>
      </c>
      <c r="G13" s="110"/>
      <c r="H13" s="34"/>
      <c r="I13" s="34"/>
      <c r="J13" s="111"/>
      <c r="K13" s="34"/>
      <c r="L13" s="34"/>
      <c r="M13" s="34"/>
      <c r="N13" s="34"/>
      <c r="O13" s="34"/>
      <c r="P13" s="34"/>
      <c r="Q13" s="34"/>
      <c r="R13" s="34"/>
    </row>
    <row r="14" spans="1:18" x14ac:dyDescent="0.2">
      <c r="A14" s="101" t="s">
        <v>23</v>
      </c>
      <c r="B14" s="101"/>
      <c r="C14" s="102">
        <f>SUBTOTAL(109,L40:L82)</f>
        <v>15512.67</v>
      </c>
      <c r="D14" s="102"/>
      <c r="E14" s="36"/>
      <c r="F14" s="69"/>
      <c r="G14" s="70"/>
      <c r="H14" s="34"/>
      <c r="I14" s="34"/>
      <c r="J14" s="111"/>
      <c r="K14" s="34"/>
      <c r="L14" s="34"/>
      <c r="M14" s="34"/>
      <c r="N14" s="34"/>
      <c r="O14" s="34"/>
      <c r="P14" s="34"/>
      <c r="Q14" s="34"/>
      <c r="R14" s="34"/>
    </row>
    <row r="15" spans="1:18" x14ac:dyDescent="0.2">
      <c r="A15" s="101" t="s">
        <v>24</v>
      </c>
      <c r="B15" s="101"/>
      <c r="C15" s="102">
        <f>SUBTOTAL(109,N40:N82)</f>
        <v>8615.840000000002</v>
      </c>
      <c r="D15" s="102"/>
      <c r="E15" s="36"/>
      <c r="F15" s="69"/>
      <c r="G15" s="70"/>
      <c r="H15" s="34"/>
      <c r="I15" s="34"/>
      <c r="J15" s="111"/>
      <c r="K15" s="34"/>
      <c r="L15" s="34"/>
      <c r="M15" s="34"/>
      <c r="N15" s="34"/>
      <c r="O15" s="34"/>
      <c r="P15" s="34"/>
      <c r="Q15" s="34"/>
      <c r="R15" s="34"/>
    </row>
    <row r="16" spans="1:18" x14ac:dyDescent="0.2">
      <c r="A16" s="34"/>
      <c r="B16" s="34"/>
      <c r="C16" s="34"/>
      <c r="D16" s="34"/>
      <c r="E16" s="34"/>
      <c r="F16" s="34"/>
      <c r="G16" s="34"/>
      <c r="H16" s="34"/>
      <c r="I16" s="34"/>
      <c r="J16" s="111"/>
      <c r="K16" s="34"/>
      <c r="L16" s="34"/>
      <c r="M16" s="34"/>
      <c r="N16" s="34"/>
      <c r="O16" s="34"/>
      <c r="P16" s="34"/>
      <c r="Q16" s="34"/>
      <c r="R16" s="34"/>
    </row>
    <row r="17" spans="1:18" x14ac:dyDescent="0.2">
      <c r="A17" s="34"/>
      <c r="B17" s="34"/>
      <c r="C17" s="34"/>
      <c r="D17" s="34"/>
      <c r="E17" s="34"/>
      <c r="F17" s="34"/>
      <c r="G17" s="34"/>
      <c r="H17" s="34"/>
      <c r="I17" s="34"/>
      <c r="J17" s="111"/>
      <c r="K17" s="34"/>
      <c r="L17" s="34"/>
      <c r="M17" s="34"/>
      <c r="N17" s="34"/>
      <c r="O17" s="34"/>
      <c r="P17" s="34"/>
      <c r="Q17" s="34"/>
      <c r="R17" s="34"/>
    </row>
    <row r="18" spans="1:18" x14ac:dyDescent="0.2">
      <c r="A18" s="74" t="s">
        <v>25</v>
      </c>
      <c r="B18" s="75"/>
      <c r="C18" s="75"/>
      <c r="D18" s="75"/>
      <c r="E18" s="75"/>
      <c r="F18" s="75"/>
      <c r="G18" s="75"/>
      <c r="H18" s="75"/>
      <c r="I18" s="75"/>
      <c r="J18" s="75"/>
      <c r="K18" s="34"/>
      <c r="L18" s="34"/>
      <c r="M18" s="34"/>
      <c r="N18" s="34"/>
      <c r="O18" s="34"/>
      <c r="P18" s="34"/>
      <c r="Q18" s="34"/>
      <c r="R18" s="34"/>
    </row>
    <row r="19" spans="1:18" x14ac:dyDescent="0.2">
      <c r="A19" s="7" t="s">
        <v>26</v>
      </c>
      <c r="B19" s="7" t="s">
        <v>27</v>
      </c>
      <c r="C19" s="76" t="s">
        <v>28</v>
      </c>
      <c r="D19" s="77"/>
      <c r="E19" s="7" t="s">
        <v>11</v>
      </c>
      <c r="F19" s="46" t="s">
        <v>29</v>
      </c>
      <c r="G19" s="7" t="s">
        <v>30</v>
      </c>
      <c r="H19" s="45" t="s">
        <v>31</v>
      </c>
      <c r="I19" s="7" t="s">
        <v>32</v>
      </c>
      <c r="J19" s="112" t="s">
        <v>33</v>
      </c>
      <c r="K19" s="34"/>
      <c r="L19" s="34"/>
      <c r="M19" s="34"/>
      <c r="N19" s="34"/>
      <c r="O19" s="34"/>
      <c r="P19" s="34"/>
      <c r="Q19" s="34"/>
      <c r="R19" s="34"/>
    </row>
    <row r="20" spans="1:18" x14ac:dyDescent="0.2">
      <c r="A20" s="47" t="s">
        <v>34</v>
      </c>
      <c r="B20" s="48" t="s">
        <v>35</v>
      </c>
      <c r="C20" s="49" t="s">
        <v>36</v>
      </c>
      <c r="D20" s="50"/>
      <c r="E20" s="51" t="s">
        <v>37</v>
      </c>
      <c r="F20" s="52">
        <v>0.03</v>
      </c>
      <c r="G20" s="53">
        <v>27.644098812093599</v>
      </c>
      <c r="H20" s="54">
        <v>0.03</v>
      </c>
      <c r="I20" s="55">
        <v>0.04</v>
      </c>
      <c r="J20" s="55">
        <v>5.5E-2</v>
      </c>
      <c r="K20" s="34"/>
      <c r="L20" s="34"/>
      <c r="M20" s="34"/>
      <c r="N20" s="34"/>
      <c r="O20" s="34"/>
      <c r="P20" s="34"/>
      <c r="Q20" s="34"/>
      <c r="R20" s="34"/>
    </row>
    <row r="21" spans="1:18" x14ac:dyDescent="0.2">
      <c r="A21" s="47" t="s">
        <v>38</v>
      </c>
      <c r="B21" s="48" t="s">
        <v>39</v>
      </c>
      <c r="C21" s="49" t="s">
        <v>36</v>
      </c>
      <c r="D21" s="50"/>
      <c r="E21" s="51" t="s">
        <v>40</v>
      </c>
      <c r="F21" s="52">
        <v>8.0000000000000002E-3</v>
      </c>
      <c r="G21" s="53">
        <v>27.644098812093599</v>
      </c>
      <c r="H21" s="54">
        <v>8.0000000000000002E-3</v>
      </c>
      <c r="I21" s="55">
        <v>8.0000000000000002E-3</v>
      </c>
      <c r="J21" s="55">
        <v>0.01</v>
      </c>
      <c r="K21" s="34"/>
      <c r="L21" s="34"/>
      <c r="M21" s="34"/>
      <c r="N21" s="34"/>
      <c r="O21" s="34"/>
      <c r="P21" s="34"/>
      <c r="Q21" s="34"/>
      <c r="R21" s="34"/>
    </row>
    <row r="22" spans="1:18" x14ac:dyDescent="0.2">
      <c r="A22" s="47" t="s">
        <v>41</v>
      </c>
      <c r="B22" s="48" t="s">
        <v>42</v>
      </c>
      <c r="C22" s="49" t="s">
        <v>36</v>
      </c>
      <c r="D22" s="50"/>
      <c r="E22" s="51" t="s">
        <v>43</v>
      </c>
      <c r="F22" s="52">
        <v>9.7000000000000003E-3</v>
      </c>
      <c r="G22" s="53">
        <v>27.644098812093599</v>
      </c>
      <c r="H22" s="54">
        <v>9.7000000000000003E-3</v>
      </c>
      <c r="I22" s="55">
        <v>1.2699999999999999E-2</v>
      </c>
      <c r="J22" s="55">
        <v>1.2699999999999999E-2</v>
      </c>
      <c r="K22" s="34"/>
      <c r="L22" s="34"/>
      <c r="M22" s="34"/>
      <c r="N22" s="34"/>
      <c r="O22" s="34"/>
      <c r="P22" s="34"/>
      <c r="Q22" s="34"/>
      <c r="R22" s="34"/>
    </row>
    <row r="23" spans="1:18" x14ac:dyDescent="0.2">
      <c r="A23" s="47" t="s">
        <v>44</v>
      </c>
      <c r="B23" s="48" t="s">
        <v>45</v>
      </c>
      <c r="C23" s="49" t="s">
        <v>36</v>
      </c>
      <c r="D23" s="50"/>
      <c r="E23" s="51" t="s">
        <v>46</v>
      </c>
      <c r="F23" s="52">
        <v>5.8999999999999999E-3</v>
      </c>
      <c r="G23" s="53">
        <v>27.644098812093599</v>
      </c>
      <c r="H23" s="54">
        <v>5.8999999999999999E-3</v>
      </c>
      <c r="I23" s="55">
        <v>1.23E-2</v>
      </c>
      <c r="J23" s="55">
        <v>1.3899999999999999E-2</v>
      </c>
      <c r="K23" s="34"/>
      <c r="L23" s="34"/>
      <c r="M23" s="34"/>
      <c r="N23" s="34"/>
      <c r="O23" s="34"/>
      <c r="P23" s="34"/>
      <c r="Q23" s="34"/>
      <c r="R23" s="34"/>
    </row>
    <row r="24" spans="1:18" x14ac:dyDescent="0.2">
      <c r="A24" s="47" t="s">
        <v>47</v>
      </c>
      <c r="B24" s="48" t="s">
        <v>48</v>
      </c>
      <c r="C24" s="49" t="s">
        <v>36</v>
      </c>
      <c r="D24" s="50"/>
      <c r="E24" s="51" t="s">
        <v>49</v>
      </c>
      <c r="F24" s="52">
        <v>6.1600000000000002E-2</v>
      </c>
      <c r="G24" s="53">
        <v>27.644098812093599</v>
      </c>
      <c r="H24" s="54">
        <v>6.1600000000000002E-2</v>
      </c>
      <c r="I24" s="55">
        <v>7.400000000000001E-2</v>
      </c>
      <c r="J24" s="55">
        <v>8.9600000000000013E-2</v>
      </c>
      <c r="K24" s="34"/>
      <c r="L24" s="34"/>
      <c r="M24" s="34"/>
      <c r="N24" s="34"/>
      <c r="O24" s="34"/>
      <c r="P24" s="34"/>
      <c r="Q24" s="34"/>
      <c r="R24" s="34"/>
    </row>
    <row r="25" spans="1:18" x14ac:dyDescent="0.2">
      <c r="A25" s="47" t="s">
        <v>50</v>
      </c>
      <c r="B25" s="48" t="s">
        <v>51</v>
      </c>
      <c r="C25" s="49"/>
      <c r="D25" s="50"/>
      <c r="E25" s="51" t="s">
        <v>52</v>
      </c>
      <c r="F25" s="52">
        <v>0.12350000000000001</v>
      </c>
      <c r="G25" s="53">
        <v>27.644098812093599</v>
      </c>
      <c r="H25" s="54"/>
      <c r="I25" s="55"/>
      <c r="J25" s="55"/>
      <c r="K25" s="34"/>
      <c r="L25" s="34"/>
      <c r="M25" s="34"/>
      <c r="N25" s="34"/>
      <c r="O25" s="34"/>
      <c r="P25" s="34"/>
      <c r="Q25" s="34"/>
      <c r="R25" s="34"/>
    </row>
    <row r="26" spans="1:18" x14ac:dyDescent="0.2">
      <c r="A26" s="56" t="s">
        <v>53</v>
      </c>
      <c r="B26" s="57" t="s">
        <v>54</v>
      </c>
      <c r="C26" s="58"/>
      <c r="D26" s="59"/>
      <c r="E26" s="60" t="s">
        <v>54</v>
      </c>
      <c r="F26" s="61">
        <v>6.5000000000000006E-3</v>
      </c>
      <c r="G26" s="62"/>
      <c r="H26" s="63"/>
      <c r="I26" s="64"/>
      <c r="J26" s="64"/>
      <c r="K26" s="34"/>
      <c r="L26" s="34"/>
      <c r="M26" s="34"/>
      <c r="N26" s="34"/>
      <c r="O26" s="34"/>
      <c r="P26" s="34"/>
      <c r="Q26" s="34"/>
      <c r="R26" s="34"/>
    </row>
    <row r="27" spans="1:18" x14ac:dyDescent="0.2">
      <c r="A27" s="56" t="s">
        <v>55</v>
      </c>
      <c r="B27" s="57" t="s">
        <v>56</v>
      </c>
      <c r="C27" s="58"/>
      <c r="D27" s="59"/>
      <c r="E27" s="60" t="s">
        <v>56</v>
      </c>
      <c r="F27" s="61">
        <v>0.03</v>
      </c>
      <c r="G27" s="62"/>
      <c r="H27" s="63"/>
      <c r="I27" s="64"/>
      <c r="J27" s="64"/>
      <c r="K27" s="34"/>
      <c r="L27" s="34"/>
      <c r="M27" s="34"/>
      <c r="N27" s="34"/>
      <c r="O27" s="34"/>
      <c r="P27" s="34"/>
      <c r="Q27" s="34"/>
      <c r="R27" s="34"/>
    </row>
    <row r="28" spans="1:18" x14ac:dyDescent="0.2">
      <c r="A28" s="56" t="s">
        <v>57</v>
      </c>
      <c r="B28" s="57" t="s">
        <v>58</v>
      </c>
      <c r="C28" s="58"/>
      <c r="D28" s="59"/>
      <c r="E28" s="60" t="s">
        <v>59</v>
      </c>
      <c r="F28" s="61">
        <v>0.05</v>
      </c>
      <c r="G28" s="62"/>
      <c r="H28" s="63"/>
      <c r="I28" s="64"/>
      <c r="J28" s="64"/>
      <c r="K28" s="34"/>
      <c r="L28" s="34"/>
      <c r="M28" s="34"/>
      <c r="N28" s="34"/>
      <c r="O28" s="34"/>
      <c r="P28" s="34"/>
      <c r="Q28" s="34"/>
      <c r="R28" s="34"/>
    </row>
    <row r="29" spans="1:18" x14ac:dyDescent="0.2">
      <c r="A29" s="56" t="s">
        <v>60</v>
      </c>
      <c r="B29" s="57" t="s">
        <v>61</v>
      </c>
      <c r="C29" s="58"/>
      <c r="D29" s="59"/>
      <c r="E29" s="60" t="s">
        <v>62</v>
      </c>
      <c r="F29" s="61">
        <v>2.7000000000000003E-2</v>
      </c>
      <c r="G29" s="62"/>
      <c r="H29" s="63"/>
      <c r="I29" s="64"/>
      <c r="J29" s="64"/>
      <c r="K29" s="34"/>
      <c r="L29" s="34"/>
      <c r="M29" s="34"/>
      <c r="N29" s="34"/>
      <c r="O29" s="34"/>
      <c r="P29" s="34"/>
      <c r="Q29" s="34"/>
      <c r="R29" s="34"/>
    </row>
    <row r="30" spans="1:18" x14ac:dyDescent="0.2">
      <c r="A30" s="56" t="s">
        <v>63</v>
      </c>
      <c r="B30" s="57" t="s">
        <v>64</v>
      </c>
      <c r="C30" s="58"/>
      <c r="D30" s="59"/>
      <c r="E30" s="60" t="s">
        <v>65</v>
      </c>
      <c r="F30" s="61">
        <v>0.01</v>
      </c>
      <c r="G30" s="62"/>
      <c r="H30" s="63"/>
      <c r="I30" s="64"/>
      <c r="J30" s="64"/>
      <c r="K30" s="34"/>
      <c r="L30" s="34"/>
      <c r="M30" s="34"/>
      <c r="N30" s="34"/>
      <c r="O30" s="34"/>
      <c r="P30" s="34"/>
      <c r="Q30" s="34"/>
      <c r="R30" s="34"/>
    </row>
    <row r="31" spans="1:18" x14ac:dyDescent="0.2">
      <c r="A31" s="47" t="s">
        <v>66</v>
      </c>
      <c r="B31" s="48" t="s">
        <v>67</v>
      </c>
      <c r="C31" s="49"/>
      <c r="D31" s="50"/>
      <c r="E31" s="51" t="s">
        <v>68</v>
      </c>
      <c r="F31" s="52"/>
      <c r="G31" s="53"/>
      <c r="H31" s="54"/>
      <c r="I31" s="55"/>
      <c r="J31" s="55"/>
      <c r="K31" s="34"/>
      <c r="L31" s="34"/>
      <c r="M31" s="34"/>
      <c r="N31" s="34"/>
      <c r="O31" s="34"/>
      <c r="P31" s="34"/>
      <c r="Q31" s="34"/>
      <c r="R31" s="34"/>
    </row>
    <row r="32" spans="1:18" x14ac:dyDescent="0.2">
      <c r="A32" s="78" t="s">
        <v>69</v>
      </c>
      <c r="B32" s="79"/>
      <c r="C32" s="79"/>
      <c r="D32" s="79"/>
      <c r="E32" s="80"/>
      <c r="F32" s="84" t="s">
        <v>70</v>
      </c>
      <c r="G32" s="87" t="s">
        <v>71</v>
      </c>
      <c r="H32" s="87"/>
      <c r="I32" s="87"/>
      <c r="J32" s="113" t="s">
        <v>72</v>
      </c>
      <c r="K32" s="34"/>
      <c r="L32" s="34"/>
      <c r="M32" s="34"/>
      <c r="N32" s="34"/>
      <c r="O32" s="34"/>
      <c r="P32" s="34"/>
      <c r="Q32" s="34"/>
      <c r="R32" s="34"/>
    </row>
    <row r="33" spans="1:18" x14ac:dyDescent="0.2">
      <c r="A33" s="81"/>
      <c r="B33" s="82"/>
      <c r="C33" s="82"/>
      <c r="D33" s="82"/>
      <c r="E33" s="83"/>
      <c r="F33" s="85"/>
      <c r="G33" s="88"/>
      <c r="H33" s="88"/>
      <c r="I33" s="88"/>
      <c r="J33" s="114"/>
      <c r="K33" s="34"/>
      <c r="L33" s="34"/>
      <c r="M33" s="34"/>
      <c r="N33" s="34"/>
      <c r="O33" s="34"/>
      <c r="P33" s="34"/>
      <c r="Q33" s="34"/>
      <c r="R33" s="34"/>
    </row>
    <row r="34" spans="1:18" x14ac:dyDescent="0.2">
      <c r="A34" s="89" t="s">
        <v>73</v>
      </c>
      <c r="B34" s="90"/>
      <c r="C34" s="91" t="s">
        <v>74</v>
      </c>
      <c r="D34" s="91"/>
      <c r="E34" s="92"/>
      <c r="F34" s="85"/>
      <c r="G34" s="87" t="s">
        <v>75</v>
      </c>
      <c r="H34" s="87"/>
      <c r="I34" s="87"/>
      <c r="J34" s="114"/>
      <c r="K34" s="34"/>
      <c r="L34" s="34"/>
      <c r="M34" s="34"/>
      <c r="N34" s="34"/>
      <c r="O34" s="34"/>
      <c r="P34" s="34"/>
      <c r="Q34" s="34"/>
      <c r="R34" s="34"/>
    </row>
    <row r="35" spans="1:18" x14ac:dyDescent="0.2">
      <c r="A35" s="89" t="s">
        <v>76</v>
      </c>
      <c r="B35" s="90"/>
      <c r="C35" s="94">
        <v>0.27639999999999998</v>
      </c>
      <c r="D35" s="95"/>
      <c r="E35" s="96"/>
      <c r="F35" s="86"/>
      <c r="G35" s="93"/>
      <c r="H35" s="93"/>
      <c r="I35" s="93"/>
      <c r="J35" s="115"/>
      <c r="K35" s="34"/>
      <c r="L35" s="34"/>
      <c r="M35" s="34"/>
      <c r="N35" s="34"/>
      <c r="O35" s="34"/>
      <c r="P35" s="34"/>
      <c r="Q35" s="34"/>
      <c r="R35" s="34"/>
    </row>
    <row r="36" spans="1:18" x14ac:dyDescent="0.2">
      <c r="A36" s="34"/>
      <c r="B36" s="34"/>
      <c r="C36" s="34"/>
      <c r="D36" s="34"/>
      <c r="E36" s="34"/>
      <c r="F36" s="34"/>
      <c r="G36" s="34"/>
      <c r="H36" s="34"/>
      <c r="I36" s="34"/>
      <c r="J36" s="111"/>
      <c r="K36" s="34"/>
      <c r="L36" s="34"/>
      <c r="M36" s="34"/>
      <c r="N36" s="34"/>
      <c r="O36" s="34"/>
      <c r="P36" s="34"/>
      <c r="Q36" s="34"/>
      <c r="R36" s="34"/>
    </row>
    <row r="37" spans="1:18" ht="18" customHeight="1" x14ac:dyDescent="0.2">
      <c r="A37" s="74" t="s">
        <v>77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ht="21.75" customHeight="1" x14ac:dyDescent="0.2">
      <c r="A38" s="97" t="s">
        <v>26</v>
      </c>
      <c r="B38" s="97" t="s">
        <v>78</v>
      </c>
      <c r="C38" s="97" t="s">
        <v>17</v>
      </c>
      <c r="D38" s="97" t="s">
        <v>79</v>
      </c>
      <c r="E38" s="97" t="s">
        <v>11</v>
      </c>
      <c r="F38" s="97" t="s">
        <v>80</v>
      </c>
      <c r="G38" s="97" t="s">
        <v>81</v>
      </c>
      <c r="H38" s="97" t="s">
        <v>82</v>
      </c>
      <c r="I38" s="97"/>
      <c r="J38" s="116" t="s">
        <v>83</v>
      </c>
      <c r="K38" s="97" t="s">
        <v>84</v>
      </c>
      <c r="L38" s="97"/>
      <c r="M38" s="97" t="s">
        <v>85</v>
      </c>
      <c r="N38" s="97"/>
      <c r="O38" s="71" t="s">
        <v>86</v>
      </c>
      <c r="P38" s="71" t="s">
        <v>87</v>
      </c>
      <c r="Q38" s="71" t="s">
        <v>88</v>
      </c>
      <c r="R38" s="71" t="s">
        <v>89</v>
      </c>
    </row>
    <row r="39" spans="1:18" ht="17.25" customHeight="1" x14ac:dyDescent="0.2">
      <c r="A39" s="97"/>
      <c r="B39" s="97"/>
      <c r="C39" s="97"/>
      <c r="D39" s="97"/>
      <c r="E39" s="97"/>
      <c r="F39" s="97"/>
      <c r="G39" s="97"/>
      <c r="H39" s="7" t="s">
        <v>23</v>
      </c>
      <c r="I39" s="7" t="s">
        <v>24</v>
      </c>
      <c r="J39" s="117"/>
      <c r="K39" s="7" t="s">
        <v>90</v>
      </c>
      <c r="L39" s="7" t="s">
        <v>21</v>
      </c>
      <c r="M39" s="7" t="s">
        <v>90</v>
      </c>
      <c r="N39" s="7" t="s">
        <v>21</v>
      </c>
      <c r="O39" s="73"/>
      <c r="P39" s="72"/>
      <c r="Q39" s="72"/>
      <c r="R39" s="72"/>
    </row>
    <row r="40" spans="1:18" x14ac:dyDescent="0.2">
      <c r="A40" s="8" t="s">
        <v>91</v>
      </c>
      <c r="B40" s="65" t="s">
        <v>10</v>
      </c>
      <c r="C40" s="66" t="s">
        <v>10</v>
      </c>
      <c r="D40" s="66" t="s">
        <v>10</v>
      </c>
      <c r="E40" s="66" t="s">
        <v>92</v>
      </c>
      <c r="F40" s="11" t="s">
        <v>10</v>
      </c>
      <c r="G40" s="11"/>
      <c r="H40" s="14"/>
      <c r="I40" s="14"/>
      <c r="J40" s="118" t="s">
        <v>93</v>
      </c>
      <c r="K40" s="14"/>
      <c r="L40" s="14">
        <f>SUBTOTAL(109,L41:L82)</f>
        <v>15512.67</v>
      </c>
      <c r="M40" s="14"/>
      <c r="N40" s="14">
        <f>SUBTOTAL(109,N41:N82)</f>
        <v>8615.840000000002</v>
      </c>
      <c r="O40" s="14"/>
      <c r="P40" s="14"/>
      <c r="Q40" s="14">
        <f>SUBTOTAL(109,Q41:Q82)</f>
        <v>24130.780000000006</v>
      </c>
      <c r="R40" s="37">
        <f>Q40/SUBTOTAL(109, Q40:Q82)</f>
        <v>1</v>
      </c>
    </row>
    <row r="41" spans="1:18" x14ac:dyDescent="0.2">
      <c r="A41" s="17" t="s">
        <v>94</v>
      </c>
      <c r="B41" s="67" t="s">
        <v>10</v>
      </c>
      <c r="C41" s="68" t="s">
        <v>10</v>
      </c>
      <c r="D41" s="68" t="s">
        <v>10</v>
      </c>
      <c r="E41" s="68" t="s">
        <v>95</v>
      </c>
      <c r="F41" s="18" t="s">
        <v>10</v>
      </c>
      <c r="G41" s="18"/>
      <c r="H41" s="19"/>
      <c r="I41" s="19"/>
      <c r="J41" s="119" t="s">
        <v>93</v>
      </c>
      <c r="K41" s="19"/>
      <c r="L41" s="19">
        <f>SUBTOTAL(109,L42:L43)</f>
        <v>1.29</v>
      </c>
      <c r="M41" s="19"/>
      <c r="N41" s="19">
        <f>SUBTOTAL(109,N42:N43)</f>
        <v>22.05</v>
      </c>
      <c r="O41" s="19"/>
      <c r="P41" s="19"/>
      <c r="Q41" s="19">
        <f>SUBTOTAL(109,Q42:Q43)</f>
        <v>23.409999999999997</v>
      </c>
      <c r="R41" s="38">
        <f>Q41/SUBTOTAL(109, Q40:Q82)</f>
        <v>9.7013026516341329E-4</v>
      </c>
    </row>
    <row r="42" spans="1:18" ht="25.5" x14ac:dyDescent="0.2">
      <c r="A42" s="1" t="s">
        <v>96</v>
      </c>
      <c r="B42" s="3" t="s">
        <v>97</v>
      </c>
      <c r="C42" s="43" t="s">
        <v>98</v>
      </c>
      <c r="D42" s="43" t="s">
        <v>99</v>
      </c>
      <c r="E42" s="9" t="s">
        <v>100</v>
      </c>
      <c r="F42" s="12" t="s">
        <v>101</v>
      </c>
      <c r="G42" s="12">
        <v>5.5</v>
      </c>
      <c r="H42" s="15">
        <v>0.14000000000000001</v>
      </c>
      <c r="I42" s="15">
        <v>0.51</v>
      </c>
      <c r="J42" s="120">
        <v>0.27639999999999998</v>
      </c>
      <c r="K42" s="15">
        <f>IF(
                                        H42 *(1+J42) = 0,
                                        0,
                                        IF(
                                            (TRUNC(P42, 2) -
                            (TRUNC((H42 *(1+J42)), 2) +
                            TRUNC((I42 *(1+J42)), 2))) = 0,
                                            TRUNC(H42 *(1+J42), 2),
                                            IF(
                                                (TRUNC(H42 *(1+J42), 2) + (TRUNC(P42, 2) -
                            (TRUNC((H42 *(1+J42)), 2) +
                            TRUNC((I42 *(1+J42)), 2)))) &lt;= 0,
                                                TRUNC(H42 *(1+J42), 2),
                                                IF(
                                                    AND(
                                                        IF(AND((H42 *(1+J42)) &lt;&gt; 0, (TRUNC((H42 *(1+J42)), 2) + (TRUNC(P42, 2) -
                            (TRUNC((H42 *(1+J42)), 2) +
                            TRUNC((I42 *(1+J42)), 2)))) &gt;= 0),
                                                           ABS((H42 *(1+J42) - (TRUNC(H42 *(1+J42), 2) + (TRUNC(P42, 2) -
                            (TRUNC((H42 *(1+J42)), 2) +
                            TRUNC((I42 *(1+J42)), 2))))) / H42 *(1+J42)) &lt;= ABS(((H42 *(1+J42)) - (TRUNC((H42 *(1+J42)), 2) + (TRUNC(P42, 2) -
                            (TRUNC((H42 *(1+J42)), 2) +
                            TRUNC((I42 *(1+J42)), 2))))) / (H42 *(1+J42))), TRUE),
                                                        IF(AND((I42 *(1+J42)) &lt;&gt; 0, (TRUNC((I42 *(1+J42)), 2) + (TRUNC(P42, 2) -
                            (TRUNC((H42 *(1+J42)), 2) +
                            TRUNC((I42 *(1+J42)), 2)))) &gt;= 0),
                                                           ABS((H42 *(1+J42) - (TRUNC(H42 *(1+J42), 2) + (TRUNC(P42, 2) -
                            (TRUNC((H42 *(1+J42)), 2) +
                            TRUNC((I42 *(1+J42)), 2))))) / H42 *(1+J42)) &lt;= ABS(((I42 *(1+J42)) - (TRUNC((I42 *(1+J42)), 2) + (TRUNC(P42, 2) -
                            (TRUNC((H42 *(1+J42)), 2) +
                            TRUNC((I42 *(1+J42)), 2))))) / (I42 *(1+J42))), TRUE)
                                                    ),
                                                    TRUNC(H42 *(1+J42), 2) + (TRUNC(P42, 2) -
                            (TRUNC((H42 *(1+J42)), 2) +
                            TRUNC((I42 *(1+J42)), 2))),
                                                    TRUNC(H42 *(1+J42), 2)
                                                )
                                            )
                                        )
                                    )</f>
        <v>0.17</v>
      </c>
      <c r="L42" s="15">
        <f>TRUNC(G42*TRUNC(K42, 2), 2)</f>
        <v>0.93</v>
      </c>
      <c r="M42" s="15">
        <f>IF(
                                        I42 *(1+J42) = 0,
                                        0,
                                        IF(
                                            (TRUNC(P42, 2) -
                            (TRUNC((H42 *(1+J42)), 2) +
                            TRUNC((I42 *(1+J42)), 2))) = 0,
                                            TRUNC(I42 *(1+J42), 2),
                                            IF(
                                                (TRUNC(I42 *(1+J42), 2) + (TRUNC(P42, 2) -
                            (TRUNC((H42 *(1+J42)), 2) +
                            TRUNC((I42 *(1+J42)), 2)))) &lt;= 0,
                                                TRUNC(I42 *(1+J42), 2),
                                                IF(
                                                    AND(
                                                        IF(AND((H42 *(1+J42)) &lt;&gt; 0, (TRUNC((H42 *(1+J42)), 2) + (TRUNC(P42, 2) -
                            (TRUNC((H42 *(1+J42)), 2) +
                            TRUNC((I42 *(1+J42)), 2)))) &gt;= 0),
                                                           ABS((I42 *(1+J42) - (TRUNC(I42 *(1+J42), 2) + (TRUNC(P42, 2) -
                            (TRUNC((H42 *(1+J42)), 2) +
                            TRUNC((I42 *(1+J42)), 2))))) / I42 *(1+J42)) &lt;= ABS(((H42 *(1+J42)) - (TRUNC((H42 *(1+J42)), 2) + (TRUNC(P42, 2) -
                            (TRUNC((H42 *(1+J42)), 2) +
                            TRUNC((I42 *(1+J42)), 2))))) / (H42 *(1+J42))), TRUE),
                                                        IF(AND((I42 *(1+J42)) &lt;&gt; 0, (TRUNC((I42 *(1+J42)), 2) + (TRUNC(P42, 2) -
                            (TRUNC((H42 *(1+J42)), 2) +
                            TRUNC((I42 *(1+J42)), 2)))) &gt;= 0),
                                                           ABS((I42 *(1+J42) - (TRUNC(I42 *(1+J42), 2) + (TRUNC(P42, 2) -
                            (TRUNC((H42 *(1+J42)), 2) +
                            TRUNC((I42 *(1+J42)), 2))))) / I42 *(1+J42)) &lt;= ABS(((I42 *(1+J42)) - (TRUNC((I42 *(1+J42)), 2) + (TRUNC(P42, 2) -
                            (TRUNC((H42 *(1+J42)), 2) +
                            TRUNC((I42 *(1+J42)), 2))))) / (I42 *(1+J42))), TRUE)
                                                    ),
                                                    TRUNC(I42 *(1+J42), 2) + (TRUNC(P42, 2) -
                            (TRUNC((H42 *(1+J42)), 2) +
                            TRUNC((I42 *(1+J42)), 2))),
                                                    TRUNC(I42 *(1+J42), 2)
                                                )
                                            )
                                        )
                                    )</f>
        <v>0.65</v>
      </c>
      <c r="N42" s="15">
        <f>TRUNC(G42*TRUNC(M42, 2), 2)</f>
        <v>3.57</v>
      </c>
      <c r="O42" s="15">
        <f>TRUNC(H42 + I42, 2)</f>
        <v>0.65</v>
      </c>
      <c r="P42" s="15">
        <f>TRUNC(O42*(1+J42), 2)</f>
        <v>0.82</v>
      </c>
      <c r="Q42" s="15">
        <f>TRUNC(G42*TRUNC(P42, 2), 2)</f>
        <v>4.51</v>
      </c>
      <c r="R42" s="39">
        <f>Q42/SUBTOTAL(109, Q40:Q82)</f>
        <v>1.8689822707761616E-4</v>
      </c>
    </row>
    <row r="43" spans="1:18" x14ac:dyDescent="0.2">
      <c r="A43" s="2" t="s">
        <v>102</v>
      </c>
      <c r="B43" s="4" t="s">
        <v>97</v>
      </c>
      <c r="C43" s="44" t="s">
        <v>98</v>
      </c>
      <c r="D43" s="44" t="s">
        <v>103</v>
      </c>
      <c r="E43" s="10" t="s">
        <v>104</v>
      </c>
      <c r="F43" s="13" t="s">
        <v>105</v>
      </c>
      <c r="G43" s="13">
        <v>6</v>
      </c>
      <c r="H43" s="16">
        <v>0.05</v>
      </c>
      <c r="I43" s="16">
        <v>2.42</v>
      </c>
      <c r="J43" s="121">
        <v>0.27639999999999998</v>
      </c>
      <c r="K43" s="16">
        <f>IF(
                                        H43 *(1+J43) = 0,
                                        0,
                                        IF(
                                            (TRUNC(P43, 2) -
                            (TRUNC((H43 *(1+J43)), 2) +
                            TRUNC((I43 *(1+J43)), 2))) = 0,
                                            TRUNC(H43 *(1+J43), 2),
                                            IF(
                                                (TRUNC(H43 *(1+J43), 2) + (TRUNC(P43, 2) -
                            (TRUNC((H43 *(1+J43)), 2) +
                            TRUNC((I43 *(1+J43)), 2)))) &lt;= 0,
                                                TRUNC(H43 *(1+J43), 2),
                                                IF(
                                                    AND(
                                                        IF(AND((H43 *(1+J43)) &lt;&gt; 0, (TRUNC((H43 *(1+J43)), 2) + (TRUNC(P43, 2) -
                            (TRUNC((H43 *(1+J43)), 2) +
                            TRUNC((I43 *(1+J43)), 2)))) &gt;= 0),
                                                           ABS((H43 *(1+J43) - (TRUNC(H43 *(1+J43), 2) + (TRUNC(P43, 2) -
                            (TRUNC((H43 *(1+J43)), 2) +
                            TRUNC((I43 *(1+J43)), 2))))) / H43 *(1+J43)) &lt;= ABS(((H43 *(1+J43)) - (TRUNC((H43 *(1+J43)), 2) + (TRUNC(P43, 2) -
                            (TRUNC((H43 *(1+J43)), 2) +
                            TRUNC((I43 *(1+J43)), 2))))) / (H43 *(1+J43))), TRUE),
                                                        IF(AND((I43 *(1+J43)) &lt;&gt; 0, (TRUNC((I43 *(1+J43)), 2) + (TRUNC(P43, 2) -
                            (TRUNC((H43 *(1+J43)), 2) +
                            TRUNC((I43 *(1+J43)), 2)))) &gt;= 0),
                                                           ABS((H43 *(1+J43) - (TRUNC(H43 *(1+J43), 2) + (TRUNC(P43, 2) -
                            (TRUNC((H43 *(1+J43)), 2) +
                            TRUNC((I43 *(1+J43)), 2))))) / H43 *(1+J43)) &lt;= ABS(((I43 *(1+J43)) - (TRUNC((I43 *(1+J43)), 2) + (TRUNC(P43, 2) -
                            (TRUNC((H43 *(1+J43)), 2) +
                            TRUNC((I43 *(1+J43)), 2))))) / (I43 *(1+J43))), TRUE)
                                                    ),
                                                    TRUNC(H43 *(1+J43), 2) + (TRUNC(P43, 2) -
                            (TRUNC((H43 *(1+J43)), 2) +
                            TRUNC((I43 *(1+J43)), 2))),
                                                    TRUNC(H43 *(1+J43), 2)
                                                )
                                            )
                                        )
                                    )</f>
        <v>0.06</v>
      </c>
      <c r="L43" s="16">
        <f>TRUNC(G43*TRUNC(K43, 2), 2)</f>
        <v>0.36</v>
      </c>
      <c r="M43" s="16">
        <f>IF(
                                        I43 *(1+J43) = 0,
                                        0,
                                        IF(
                                            (TRUNC(P43, 2) -
                            (TRUNC((H43 *(1+J43)), 2) +
                            TRUNC((I43 *(1+J43)), 2))) = 0,
                                            TRUNC(I43 *(1+J43), 2),
                                            IF(
                                                (TRUNC(I43 *(1+J43), 2) + (TRUNC(P43, 2) -
                            (TRUNC((H43 *(1+J43)), 2) +
                            TRUNC((I43 *(1+J43)), 2)))) &lt;= 0,
                                                TRUNC(I43 *(1+J43), 2),
                                                IF(
                                                    AND(
                                                        IF(AND((H43 *(1+J43)) &lt;&gt; 0, (TRUNC((H43 *(1+J43)), 2) + (TRUNC(P43, 2) -
                            (TRUNC((H43 *(1+J43)), 2) +
                            TRUNC((I43 *(1+J43)), 2)))) &gt;= 0),
                                                           ABS((I43 *(1+J43) - (TRUNC(I43 *(1+J43), 2) + (TRUNC(P43, 2) -
                            (TRUNC((H43 *(1+J43)), 2) +
                            TRUNC((I43 *(1+J43)), 2))))) / I43 *(1+J43)) &lt;= ABS(((H43 *(1+J43)) - (TRUNC((H43 *(1+J43)), 2) + (TRUNC(P43, 2) -
                            (TRUNC((H43 *(1+J43)), 2) +
                            TRUNC((I43 *(1+J43)), 2))))) / (H43 *(1+J43))), TRUE),
                                                        IF(AND((I43 *(1+J43)) &lt;&gt; 0, (TRUNC((I43 *(1+J43)), 2) + (TRUNC(P43, 2) -
                            (TRUNC((H43 *(1+J43)), 2) +
                            TRUNC((I43 *(1+J43)), 2)))) &gt;= 0),
                                                           ABS((I43 *(1+J43) - (TRUNC(I43 *(1+J43), 2) + (TRUNC(P43, 2) -
                            (TRUNC((H43 *(1+J43)), 2) +
                            TRUNC((I43 *(1+J43)), 2))))) / I43 *(1+J43)) &lt;= ABS(((I43 *(1+J43)) - (TRUNC((I43 *(1+J43)), 2) + (TRUNC(P43, 2) -
                            (TRUNC((H43 *(1+J43)), 2) +
                            TRUNC((I43 *(1+J43)), 2))))) / (I43 *(1+J43))), TRUE)
                                                    ),
                                                    TRUNC(I43 *(1+J43), 2) + (TRUNC(P43, 2) -
                            (TRUNC((H43 *(1+J43)), 2) +
                            TRUNC((I43 *(1+J43)), 2))),
                                                    TRUNC(I43 *(1+J43), 2)
                                                )
                                            )
                                        )
                                    )</f>
        <v>3.08</v>
      </c>
      <c r="N43" s="16">
        <f>TRUNC(G43*TRUNC(M43, 2), 2)</f>
        <v>18.48</v>
      </c>
      <c r="O43" s="16">
        <f>TRUNC(H43 + I43, 2)</f>
        <v>2.4700000000000002</v>
      </c>
      <c r="P43" s="16">
        <f>TRUNC(O43*(1+J43), 2)</f>
        <v>3.15</v>
      </c>
      <c r="Q43" s="16">
        <f>TRUNC(G43*TRUNC(P43, 2), 2)</f>
        <v>18.899999999999999</v>
      </c>
      <c r="R43" s="40">
        <f>Q43/SUBTOTAL(109, Q40:Q82)</f>
        <v>7.8323203808579724E-4</v>
      </c>
    </row>
    <row r="44" spans="1:18" x14ac:dyDescent="0.2">
      <c r="A44" s="17" t="s">
        <v>106</v>
      </c>
      <c r="B44" s="67" t="s">
        <v>10</v>
      </c>
      <c r="C44" s="68" t="s">
        <v>10</v>
      </c>
      <c r="D44" s="68" t="s">
        <v>10</v>
      </c>
      <c r="E44" s="68" t="s">
        <v>107</v>
      </c>
      <c r="F44" s="18" t="s">
        <v>10</v>
      </c>
      <c r="G44" s="18"/>
      <c r="H44" s="19"/>
      <c r="I44" s="19"/>
      <c r="J44" s="119" t="s">
        <v>93</v>
      </c>
      <c r="K44" s="19"/>
      <c r="L44" s="19">
        <f>SUBTOTAL(109,L45:L50)</f>
        <v>1991.9699999999998</v>
      </c>
      <c r="M44" s="19"/>
      <c r="N44" s="19">
        <f>SUBTOTAL(109,N45:N50)</f>
        <v>1299.99</v>
      </c>
      <c r="O44" s="19"/>
      <c r="P44" s="19"/>
      <c r="Q44" s="19">
        <f>SUBTOTAL(109,Q45:Q50)</f>
        <v>3292.6400000000003</v>
      </c>
      <c r="R44" s="38">
        <f>Q44/SUBTOTAL(109, Q40:Q82)</f>
        <v>0.13644979565517565</v>
      </c>
    </row>
    <row r="45" spans="1:18" ht="38.25" x14ac:dyDescent="0.2">
      <c r="A45" s="2" t="s">
        <v>108</v>
      </c>
      <c r="B45" s="4" t="s">
        <v>97</v>
      </c>
      <c r="C45" s="44" t="s">
        <v>98</v>
      </c>
      <c r="D45" s="44" t="s">
        <v>109</v>
      </c>
      <c r="E45" s="10" t="s">
        <v>110</v>
      </c>
      <c r="F45" s="13" t="s">
        <v>105</v>
      </c>
      <c r="G45" s="13">
        <v>12</v>
      </c>
      <c r="H45" s="16">
        <v>0</v>
      </c>
      <c r="I45" s="16">
        <v>10.46</v>
      </c>
      <c r="J45" s="121">
        <v>0.27639999999999998</v>
      </c>
      <c r="K45" s="16">
        <f t="shared" ref="K45:K50" si="0">IF(
                                        H45 *(1+J45) = 0,
                                        0,
                                        IF(
                                            (TRUNC(P45, 2) -
                            (TRUNC((H45 *(1+J45)), 2) +
                            TRUNC((I45 *(1+J45)), 2))) = 0,
                                            TRUNC(H45 *(1+J45), 2),
                                            IF(
                                                (TRUNC(H45 *(1+J45), 2) + (TRUNC(P45, 2) -
                            (TRUNC((H45 *(1+J45)), 2) +
                            TRUNC((I45 *(1+J45)), 2)))) &lt;= 0,
                                                TRUNC(H45 *(1+J45), 2),
                                                IF(
                                                    AND(
                                                        IF(AND((H45 *(1+J45)) &lt;&gt; 0, (TRUNC((H45 *(1+J45)), 2) + (TRUNC(P45, 2) -
                            (TRUNC((H45 *(1+J45)), 2) +
                            TRUNC((I45 *(1+J45)), 2)))) &gt;= 0),
                                                           ABS((H45 *(1+J45) - (TRUNC(H45 *(1+J45), 2) + (TRUNC(P45, 2) -
                            (TRUNC((H45 *(1+J45)), 2) +
                            TRUNC((I45 *(1+J45)), 2))))) / H45 *(1+J45)) &lt;= ABS(((H45 *(1+J45)) - (TRUNC((H45 *(1+J45)), 2) + (TRUNC(P45, 2) -
                            (TRUNC((H45 *(1+J45)), 2) +
                            TRUNC((I45 *(1+J45)), 2))))) / (H45 *(1+J45))), TRUE),
                                                        IF(AND((I45 *(1+J45)) &lt;&gt; 0, (TRUNC((I45 *(1+J45)), 2) + (TRUNC(P45, 2) -
                            (TRUNC((H45 *(1+J45)), 2) +
                            TRUNC((I45 *(1+J45)), 2)))) &gt;= 0),
                                                           ABS((H45 *(1+J45) - (TRUNC(H45 *(1+J45), 2) + (TRUNC(P45, 2) -
                            (TRUNC((H45 *(1+J45)), 2) +
                            TRUNC((I45 *(1+J45)), 2))))) / H45 *(1+J45)) &lt;= ABS(((I45 *(1+J45)) - (TRUNC((I45 *(1+J45)), 2) + (TRUNC(P45, 2) -
                            (TRUNC((H45 *(1+J45)), 2) +
                            TRUNC((I45 *(1+J45)), 2))))) / (I45 *(1+J45))), TRUE)
                                                    ),
                                                    TRUNC(H45 *(1+J45), 2) + (TRUNC(P45, 2) -
                            (TRUNC((H45 *(1+J45)), 2) +
                            TRUNC((I45 *(1+J45)), 2))),
                                                    TRUNC(H45 *(1+J45), 2)
                                                )
                                            )
                                        )
                                    )</f>
        <v>0</v>
      </c>
      <c r="L45" s="16">
        <f t="shared" ref="L45:L50" si="1">TRUNC(G45*TRUNC(K45, 2), 2)</f>
        <v>0</v>
      </c>
      <c r="M45" s="16">
        <f t="shared" ref="M45:M50" si="2">IF(
                                        I45 *(1+J45) = 0,
                                        0,
                                        IF(
                                            (TRUNC(P45, 2) -
                            (TRUNC((H45 *(1+J45)), 2) +
                            TRUNC((I45 *(1+J45)), 2))) = 0,
                                            TRUNC(I45 *(1+J45), 2),
                                            IF(
                                                (TRUNC(I45 *(1+J45), 2) + (TRUNC(P45, 2) -
                            (TRUNC((H45 *(1+J45)), 2) +
                            TRUNC((I45 *(1+J45)), 2)))) &lt;= 0,
                                                TRUNC(I45 *(1+J45), 2),
                                                IF(
                                                    AND(
                                                        IF(AND((H45 *(1+J45)) &lt;&gt; 0, (TRUNC((H45 *(1+J45)), 2) + (TRUNC(P45, 2) -
                            (TRUNC((H45 *(1+J45)), 2) +
                            TRUNC((I45 *(1+J45)), 2)))) &gt;= 0),
                                                           ABS((I45 *(1+J45) - (TRUNC(I45 *(1+J45), 2) + (TRUNC(P45, 2) -
                            (TRUNC((H45 *(1+J45)), 2) +
                            TRUNC((I45 *(1+J45)), 2))))) / I45 *(1+J45)) &lt;= ABS(((H45 *(1+J45)) - (TRUNC((H45 *(1+J45)), 2) + (TRUNC(P45, 2) -
                            (TRUNC((H45 *(1+J45)), 2) +
                            TRUNC((I45 *(1+J45)), 2))))) / (H45 *(1+J45))), TRUE),
                                                        IF(AND((I45 *(1+J45)) &lt;&gt; 0, (TRUNC((I45 *(1+J45)), 2) + (TRUNC(P45, 2) -
                            (TRUNC((H45 *(1+J45)), 2) +
                            TRUNC((I45 *(1+J45)), 2)))) &gt;= 0),
                                                           ABS((I45 *(1+J45) - (TRUNC(I45 *(1+J45), 2) + (TRUNC(P45, 2) -
                            (TRUNC((H45 *(1+J45)), 2) +
                            TRUNC((I45 *(1+J45)), 2))))) / I45 *(1+J45)) &lt;= ABS(((I45 *(1+J45)) - (TRUNC((I45 *(1+J45)), 2) + (TRUNC(P45, 2) -
                            (TRUNC((H45 *(1+J45)), 2) +
                            TRUNC((I45 *(1+J45)), 2))))) / (I45 *(1+J45))), TRUE)
                                                    ),
                                                    TRUNC(I45 *(1+J45), 2) + (TRUNC(P45, 2) -
                            (TRUNC((H45 *(1+J45)), 2) +
                            TRUNC((I45 *(1+J45)), 2))),
                                                    TRUNC(I45 *(1+J45), 2)
                                                )
                                            )
                                        )
                                    )</f>
        <v>13.35</v>
      </c>
      <c r="N45" s="16">
        <f t="shared" ref="N45:N50" si="3">TRUNC(G45*TRUNC(M45, 2), 2)</f>
        <v>160.19999999999999</v>
      </c>
      <c r="O45" s="16">
        <f t="shared" ref="O45:O50" si="4">TRUNC(H45 + I45, 2)</f>
        <v>10.46</v>
      </c>
      <c r="P45" s="16">
        <f t="shared" ref="P45:P50" si="5">TRUNC(O45*(1+J45), 2)</f>
        <v>13.35</v>
      </c>
      <c r="Q45" s="16">
        <f t="shared" ref="Q45:Q50" si="6">TRUNC(G45*TRUNC(P45, 2), 2)</f>
        <v>160.19999999999999</v>
      </c>
      <c r="R45" s="40">
        <f>Q45/SUBTOTAL(109, Q40:Q82)</f>
        <v>6.6388239418700909E-3</v>
      </c>
    </row>
    <row r="46" spans="1:18" ht="38.25" x14ac:dyDescent="0.2">
      <c r="A46" s="1" t="s">
        <v>111</v>
      </c>
      <c r="B46" s="3" t="s">
        <v>97</v>
      </c>
      <c r="C46" s="43" t="s">
        <v>98</v>
      </c>
      <c r="D46" s="43" t="s">
        <v>112</v>
      </c>
      <c r="E46" s="9" t="s">
        <v>113</v>
      </c>
      <c r="F46" s="12" t="s">
        <v>114</v>
      </c>
      <c r="G46" s="12">
        <v>0.4</v>
      </c>
      <c r="H46" s="15">
        <v>723.39</v>
      </c>
      <c r="I46" s="15">
        <v>119.27</v>
      </c>
      <c r="J46" s="120">
        <v>0.27639999999999998</v>
      </c>
      <c r="K46" s="15">
        <f t="shared" si="0"/>
        <v>923.33</v>
      </c>
      <c r="L46" s="15">
        <f t="shared" si="1"/>
        <v>369.33</v>
      </c>
      <c r="M46" s="15">
        <f t="shared" si="2"/>
        <v>152.22999999999999</v>
      </c>
      <c r="N46" s="15">
        <f t="shared" si="3"/>
        <v>60.89</v>
      </c>
      <c r="O46" s="15">
        <f t="shared" si="4"/>
        <v>842.66</v>
      </c>
      <c r="P46" s="15">
        <f t="shared" si="5"/>
        <v>1075.57</v>
      </c>
      <c r="Q46" s="15">
        <f t="shared" si="6"/>
        <v>430.22</v>
      </c>
      <c r="R46" s="39">
        <f>Q46/SUBTOTAL(109, Q40:Q82)</f>
        <v>1.7828681874353002E-2</v>
      </c>
    </row>
    <row r="47" spans="1:18" ht="25.5" x14ac:dyDescent="0.2">
      <c r="A47" s="2" t="s">
        <v>115</v>
      </c>
      <c r="B47" s="4" t="s">
        <v>97</v>
      </c>
      <c r="C47" s="44" t="s">
        <v>98</v>
      </c>
      <c r="D47" s="44" t="s">
        <v>116</v>
      </c>
      <c r="E47" s="10" t="s">
        <v>117</v>
      </c>
      <c r="F47" s="13" t="s">
        <v>118</v>
      </c>
      <c r="G47" s="13">
        <v>30</v>
      </c>
      <c r="H47" s="16">
        <v>7.41</v>
      </c>
      <c r="I47" s="16">
        <v>3.16</v>
      </c>
      <c r="J47" s="121">
        <v>0.27639999999999998</v>
      </c>
      <c r="K47" s="16">
        <f t="shared" si="0"/>
        <v>9.4499999999999993</v>
      </c>
      <c r="L47" s="16">
        <f t="shared" si="1"/>
        <v>283.5</v>
      </c>
      <c r="M47" s="16">
        <f t="shared" si="2"/>
        <v>4.03</v>
      </c>
      <c r="N47" s="16">
        <f t="shared" si="3"/>
        <v>120.9</v>
      </c>
      <c r="O47" s="16">
        <f t="shared" si="4"/>
        <v>10.57</v>
      </c>
      <c r="P47" s="16">
        <f t="shared" si="5"/>
        <v>13.49</v>
      </c>
      <c r="Q47" s="16">
        <f t="shared" si="6"/>
        <v>404.7</v>
      </c>
      <c r="R47" s="40">
        <f>Q47/SUBTOTAL(109, Q40:Q82)</f>
        <v>1.6771111418694293E-2</v>
      </c>
    </row>
    <row r="48" spans="1:18" ht="38.25" x14ac:dyDescent="0.2">
      <c r="A48" s="1" t="s">
        <v>119</v>
      </c>
      <c r="B48" s="3" t="s">
        <v>97</v>
      </c>
      <c r="C48" s="43" t="s">
        <v>98</v>
      </c>
      <c r="D48" s="43" t="s">
        <v>120</v>
      </c>
      <c r="E48" s="9" t="s">
        <v>121</v>
      </c>
      <c r="F48" s="12" t="s">
        <v>118</v>
      </c>
      <c r="G48" s="12">
        <v>38</v>
      </c>
      <c r="H48" s="15">
        <v>8.9499999999999993</v>
      </c>
      <c r="I48" s="15">
        <v>1.8</v>
      </c>
      <c r="J48" s="120">
        <v>0.27639999999999998</v>
      </c>
      <c r="K48" s="15">
        <f t="shared" si="0"/>
        <v>11.42</v>
      </c>
      <c r="L48" s="15">
        <f t="shared" si="1"/>
        <v>433.96</v>
      </c>
      <c r="M48" s="15">
        <f t="shared" si="2"/>
        <v>2.29</v>
      </c>
      <c r="N48" s="15">
        <f t="shared" si="3"/>
        <v>87.02</v>
      </c>
      <c r="O48" s="15">
        <f t="shared" si="4"/>
        <v>10.75</v>
      </c>
      <c r="P48" s="15">
        <f t="shared" si="5"/>
        <v>13.72</v>
      </c>
      <c r="Q48" s="15">
        <f t="shared" si="6"/>
        <v>521.36</v>
      </c>
      <c r="R48" s="39">
        <f>Q48/SUBTOTAL(109, Q40:Q82)</f>
        <v>2.1605600813566734E-2</v>
      </c>
    </row>
    <row r="49" spans="1:18" ht="38.25" x14ac:dyDescent="0.2">
      <c r="A49" s="2" t="s">
        <v>122</v>
      </c>
      <c r="B49" s="4" t="s">
        <v>97</v>
      </c>
      <c r="C49" s="44" t="s">
        <v>98</v>
      </c>
      <c r="D49" s="44" t="s">
        <v>123</v>
      </c>
      <c r="E49" s="10" t="s">
        <v>124</v>
      </c>
      <c r="F49" s="13" t="s">
        <v>125</v>
      </c>
      <c r="G49" s="13">
        <v>4.2</v>
      </c>
      <c r="H49" s="16">
        <v>62.7</v>
      </c>
      <c r="I49" s="16">
        <v>111.46</v>
      </c>
      <c r="J49" s="121">
        <v>0.27639999999999998</v>
      </c>
      <c r="K49" s="16">
        <f t="shared" si="0"/>
        <v>80.03</v>
      </c>
      <c r="L49" s="16">
        <f t="shared" si="1"/>
        <v>336.12</v>
      </c>
      <c r="M49" s="16">
        <f t="shared" si="2"/>
        <v>142.26</v>
      </c>
      <c r="N49" s="16">
        <f t="shared" si="3"/>
        <v>597.49</v>
      </c>
      <c r="O49" s="16">
        <f t="shared" si="4"/>
        <v>174.16</v>
      </c>
      <c r="P49" s="16">
        <f t="shared" si="5"/>
        <v>222.29</v>
      </c>
      <c r="Q49" s="16">
        <f t="shared" si="6"/>
        <v>933.61</v>
      </c>
      <c r="R49" s="40">
        <f>Q49/SUBTOTAL(109, Q40:Q82)</f>
        <v>3.8689590639009584E-2</v>
      </c>
    </row>
    <row r="50" spans="1:18" ht="25.5" x14ac:dyDescent="0.2">
      <c r="A50" s="1" t="s">
        <v>126</v>
      </c>
      <c r="B50" s="3" t="s">
        <v>97</v>
      </c>
      <c r="C50" s="43" t="s">
        <v>98</v>
      </c>
      <c r="D50" s="43" t="s">
        <v>127</v>
      </c>
      <c r="E50" s="9" t="s">
        <v>128</v>
      </c>
      <c r="F50" s="12" t="s">
        <v>114</v>
      </c>
      <c r="G50" s="12">
        <v>0.6</v>
      </c>
      <c r="H50" s="15">
        <v>743.06</v>
      </c>
      <c r="I50" s="15">
        <v>357.12000000000012</v>
      </c>
      <c r="J50" s="120">
        <v>0.27639999999999998</v>
      </c>
      <c r="K50" s="15">
        <f t="shared" si="0"/>
        <v>948.44</v>
      </c>
      <c r="L50" s="15">
        <f t="shared" si="1"/>
        <v>569.05999999999995</v>
      </c>
      <c r="M50" s="15">
        <f t="shared" si="2"/>
        <v>455.82</v>
      </c>
      <c r="N50" s="15">
        <f t="shared" si="3"/>
        <v>273.49</v>
      </c>
      <c r="O50" s="15">
        <f t="shared" si="4"/>
        <v>1100.18</v>
      </c>
      <c r="P50" s="15">
        <f t="shared" si="5"/>
        <v>1404.26</v>
      </c>
      <c r="Q50" s="15">
        <f t="shared" si="6"/>
        <v>842.55</v>
      </c>
      <c r="R50" s="39">
        <f>Q50/SUBTOTAL(109, Q40:Q82)</f>
        <v>3.4915986967681931E-2</v>
      </c>
    </row>
    <row r="51" spans="1:18" x14ac:dyDescent="0.2">
      <c r="A51" s="17" t="s">
        <v>129</v>
      </c>
      <c r="B51" s="67" t="s">
        <v>10</v>
      </c>
      <c r="C51" s="68" t="s">
        <v>10</v>
      </c>
      <c r="D51" s="68" t="s">
        <v>10</v>
      </c>
      <c r="E51" s="68" t="s">
        <v>130</v>
      </c>
      <c r="F51" s="18" t="s">
        <v>10</v>
      </c>
      <c r="G51" s="18"/>
      <c r="H51" s="19"/>
      <c r="I51" s="19"/>
      <c r="J51" s="119" t="s">
        <v>93</v>
      </c>
      <c r="K51" s="19"/>
      <c r="L51" s="19">
        <f>SUBTOTAL(109,L52:L56)</f>
        <v>3518.1899999999996</v>
      </c>
      <c r="M51" s="19"/>
      <c r="N51" s="19">
        <f>SUBTOTAL(109,N52:N56)</f>
        <v>3654.9399999999996</v>
      </c>
      <c r="O51" s="19"/>
      <c r="P51" s="19"/>
      <c r="Q51" s="19">
        <f>SUBTOTAL(109,Q52:Q56)</f>
        <v>7174.04</v>
      </c>
      <c r="R51" s="38">
        <f>Q51/SUBTOTAL(109, Q40:Q82)</f>
        <v>0.29729830531793827</v>
      </c>
    </row>
    <row r="52" spans="1:18" ht="38.25" x14ac:dyDescent="0.2">
      <c r="A52" s="1" t="s">
        <v>131</v>
      </c>
      <c r="B52" s="3" t="s">
        <v>97</v>
      </c>
      <c r="C52" s="43" t="s">
        <v>98</v>
      </c>
      <c r="D52" s="43" t="s">
        <v>132</v>
      </c>
      <c r="E52" s="9" t="s">
        <v>133</v>
      </c>
      <c r="F52" s="12" t="s">
        <v>125</v>
      </c>
      <c r="G52" s="12">
        <v>14.44</v>
      </c>
      <c r="H52" s="15">
        <v>112.99</v>
      </c>
      <c r="I52" s="15">
        <v>69.2</v>
      </c>
      <c r="J52" s="120">
        <v>0.27639999999999998</v>
      </c>
      <c r="K52" s="15">
        <f>IF(
                                        H52 *(1+J52) = 0,
                                        0,
                                        IF(
                                            (TRUNC(P52, 2) -
                            (TRUNC((H52 *(1+J52)), 2) +
                            TRUNC((I52 *(1+J52)), 2))) = 0,
                                            TRUNC(H52 *(1+J52), 2),
                                            IF(
                                                (TRUNC(H52 *(1+J52), 2) + (TRUNC(P52, 2) -
                            (TRUNC((H52 *(1+J52)), 2) +
                            TRUNC((I52 *(1+J52)), 2)))) &lt;= 0,
                                                TRUNC(H52 *(1+J52), 2),
                                                IF(
                                                    AND(
                                                        IF(AND((H52 *(1+J52)) &lt;&gt; 0, (TRUNC((H52 *(1+J52)), 2) + (TRUNC(P52, 2) -
                            (TRUNC((H52 *(1+J52)), 2) +
                            TRUNC((I52 *(1+J52)), 2)))) &gt;= 0),
                                                           ABS((H52 *(1+J52) - (TRUNC(H52 *(1+J52), 2) + (TRUNC(P52, 2) -
                            (TRUNC((H52 *(1+J52)), 2) +
                            TRUNC((I52 *(1+J52)), 2))))) / H52 *(1+J52)) &lt;= ABS(((H52 *(1+J52)) - (TRUNC((H52 *(1+J52)), 2) + (TRUNC(P52, 2) -
                            (TRUNC((H52 *(1+J52)), 2) +
                            TRUNC((I52 *(1+J52)), 2))))) / (H52 *(1+J52))), TRUE),
                                                        IF(AND((I52 *(1+J52)) &lt;&gt; 0, (TRUNC((I52 *(1+J52)), 2) + (TRUNC(P52, 2) -
                            (TRUNC((H52 *(1+J52)), 2) +
                            TRUNC((I52 *(1+J52)), 2)))) &gt;= 0),
                                                           ABS((H52 *(1+J52) - (TRUNC(H52 *(1+J52), 2) + (TRUNC(P52, 2) -
                            (TRUNC((H52 *(1+J52)), 2) +
                            TRUNC((I52 *(1+J52)), 2))))) / H52 *(1+J52)) &lt;= ABS(((I52 *(1+J52)) - (TRUNC((I52 *(1+J52)), 2) + (TRUNC(P52, 2) -
                            (TRUNC((H52 *(1+J52)), 2) +
                            TRUNC((I52 *(1+J52)), 2))))) / (I52 *(1+J52))), TRUE)
                                                    ),
                                                    TRUNC(H52 *(1+J52), 2) + (TRUNC(P52, 2) -
                            (TRUNC((H52 *(1+J52)), 2) +
                            TRUNC((I52 *(1+J52)), 2))),
                                                    TRUNC(H52 *(1+J52), 2)
                                                )
                                            )
                                        )
                                    )</f>
        <v>144.22</v>
      </c>
      <c r="L52" s="15">
        <f>TRUNC(G52*TRUNC(K52, 2), 2)</f>
        <v>2082.5300000000002</v>
      </c>
      <c r="M52" s="15">
        <f>IF(
                                        I52 *(1+J52) = 0,
                                        0,
                                        IF(
                                            (TRUNC(P52, 2) -
                            (TRUNC((H52 *(1+J52)), 2) +
                            TRUNC((I52 *(1+J52)), 2))) = 0,
                                            TRUNC(I52 *(1+J52), 2),
                                            IF(
                                                (TRUNC(I52 *(1+J52), 2) + (TRUNC(P52, 2) -
                            (TRUNC((H52 *(1+J52)), 2) +
                            TRUNC((I52 *(1+J52)), 2)))) &lt;= 0,
                                                TRUNC(I52 *(1+J52), 2),
                                                IF(
                                                    AND(
                                                        IF(AND((H52 *(1+J52)) &lt;&gt; 0, (TRUNC((H52 *(1+J52)), 2) + (TRUNC(P52, 2) -
                            (TRUNC((H52 *(1+J52)), 2) +
                            TRUNC((I52 *(1+J52)), 2)))) &gt;= 0),
                                                           ABS((I52 *(1+J52) - (TRUNC(I52 *(1+J52), 2) + (TRUNC(P52, 2) -
                            (TRUNC((H52 *(1+J52)), 2) +
                            TRUNC((I52 *(1+J52)), 2))))) / I52 *(1+J52)) &lt;= ABS(((H52 *(1+J52)) - (TRUNC((H52 *(1+J52)), 2) + (TRUNC(P52, 2) -
                            (TRUNC((H52 *(1+J52)), 2) +
                            TRUNC((I52 *(1+J52)), 2))))) / (H52 *(1+J52))), TRUE),
                                                        IF(AND((I52 *(1+J52)) &lt;&gt; 0, (TRUNC((I52 *(1+J52)), 2) + (TRUNC(P52, 2) -
                            (TRUNC((H52 *(1+J52)), 2) +
                            TRUNC((I52 *(1+J52)), 2)))) &gt;= 0),
                                                           ABS((I52 *(1+J52) - (TRUNC(I52 *(1+J52), 2) + (TRUNC(P52, 2) -
                            (TRUNC((H52 *(1+J52)), 2) +
                            TRUNC((I52 *(1+J52)), 2))))) / I52 *(1+J52)) &lt;= ABS(((I52 *(1+J52)) - (TRUNC((I52 *(1+J52)), 2) + (TRUNC(P52, 2) -
                            (TRUNC((H52 *(1+J52)), 2) +
                            TRUNC((I52 *(1+J52)), 2))))) / (I52 *(1+J52))), TRUE)
                                                    ),
                                                    TRUNC(I52 *(1+J52), 2) + (TRUNC(P52, 2) -
                            (TRUNC((H52 *(1+J52)), 2) +
                            TRUNC((I52 *(1+J52)), 2))),
                                                    TRUNC(I52 *(1+J52), 2)
                                                )
                                            )
                                        )
                                    )</f>
        <v>88.32</v>
      </c>
      <c r="N52" s="15">
        <f>TRUNC(G52*TRUNC(M52, 2), 2)</f>
        <v>1275.3399999999999</v>
      </c>
      <c r="O52" s="15">
        <f>TRUNC(H52 + I52, 2)</f>
        <v>182.19</v>
      </c>
      <c r="P52" s="15">
        <f>TRUNC(O52*(1+J52), 2)</f>
        <v>232.54</v>
      </c>
      <c r="Q52" s="15">
        <f>TRUNC(G52*TRUNC(P52, 2), 2)</f>
        <v>3357.87</v>
      </c>
      <c r="R52" s="39">
        <f>Q52/SUBTOTAL(109, Q40:Q82)</f>
        <v>0.13915298220778602</v>
      </c>
    </row>
    <row r="53" spans="1:18" ht="38.25" x14ac:dyDescent="0.2">
      <c r="A53" s="2" t="s">
        <v>134</v>
      </c>
      <c r="B53" s="4" t="s">
        <v>97</v>
      </c>
      <c r="C53" s="44" t="s">
        <v>98</v>
      </c>
      <c r="D53" s="44" t="s">
        <v>135</v>
      </c>
      <c r="E53" s="10" t="s">
        <v>136</v>
      </c>
      <c r="F53" s="13" t="s">
        <v>125</v>
      </c>
      <c r="G53" s="13">
        <v>34.049999999999997</v>
      </c>
      <c r="H53" s="16">
        <v>1.88</v>
      </c>
      <c r="I53" s="16">
        <v>3.95</v>
      </c>
      <c r="J53" s="121">
        <v>0.27639999999999998</v>
      </c>
      <c r="K53" s="16">
        <f>IF(
                                        H53 *(1+J53) = 0,
                                        0,
                                        IF(
                                            (TRUNC(P53, 2) -
                            (TRUNC((H53 *(1+J53)), 2) +
                            TRUNC((I53 *(1+J53)), 2))) = 0,
                                            TRUNC(H53 *(1+J53), 2),
                                            IF(
                                                (TRUNC(H53 *(1+J53), 2) + (TRUNC(P53, 2) -
                            (TRUNC((H53 *(1+J53)), 2) +
                            TRUNC((I53 *(1+J53)), 2)))) &lt;= 0,
                                                TRUNC(H53 *(1+J53), 2),
                                                IF(
                                                    AND(
                                                        IF(AND((H53 *(1+J53)) &lt;&gt; 0, (TRUNC((H53 *(1+J53)), 2) + (TRUNC(P53, 2) -
                            (TRUNC((H53 *(1+J53)), 2) +
                            TRUNC((I53 *(1+J53)), 2)))) &gt;= 0),
                                                           ABS((H53 *(1+J53) - (TRUNC(H53 *(1+J53), 2) + (TRUNC(P53, 2) -
                            (TRUNC((H53 *(1+J53)), 2) +
                            TRUNC((I53 *(1+J53)), 2))))) / H53 *(1+J53)) &lt;= ABS(((H53 *(1+J53)) - (TRUNC((H53 *(1+J53)), 2) + (TRUNC(P53, 2) -
                            (TRUNC((H53 *(1+J53)), 2) +
                            TRUNC((I53 *(1+J53)), 2))))) / (H53 *(1+J53))), TRUE),
                                                        IF(AND((I53 *(1+J53)) &lt;&gt; 0, (TRUNC((I53 *(1+J53)), 2) + (TRUNC(P53, 2) -
                            (TRUNC((H53 *(1+J53)), 2) +
                            TRUNC((I53 *(1+J53)), 2)))) &gt;= 0),
                                                           ABS((H53 *(1+J53) - (TRUNC(H53 *(1+J53), 2) + (TRUNC(P53, 2) -
                            (TRUNC((H53 *(1+J53)), 2) +
                            TRUNC((I53 *(1+J53)), 2))))) / H53 *(1+J53)) &lt;= ABS(((I53 *(1+J53)) - (TRUNC((I53 *(1+J53)), 2) + (TRUNC(P53, 2) -
                            (TRUNC((H53 *(1+J53)), 2) +
                            TRUNC((I53 *(1+J53)), 2))))) / (I53 *(1+J53))), TRUE)
                                                    ),
                                                    TRUNC(H53 *(1+J53), 2) + (TRUNC(P53, 2) -
                            (TRUNC((H53 *(1+J53)), 2) +
                            TRUNC((I53 *(1+J53)), 2))),
                                                    TRUNC(H53 *(1+J53), 2)
                                                )
                                            )
                                        )
                                    )</f>
        <v>2.39</v>
      </c>
      <c r="L53" s="16">
        <f>TRUNC(G53*TRUNC(K53, 2), 2)</f>
        <v>81.37</v>
      </c>
      <c r="M53" s="16">
        <f>IF(
                                        I53 *(1+J53) = 0,
                                        0,
                                        IF(
                                            (TRUNC(P53, 2) -
                            (TRUNC((H53 *(1+J53)), 2) +
                            TRUNC((I53 *(1+J53)), 2))) = 0,
                                            TRUNC(I53 *(1+J53), 2),
                                            IF(
                                                (TRUNC(I53 *(1+J53), 2) + (TRUNC(P53, 2) -
                            (TRUNC((H53 *(1+J53)), 2) +
                            TRUNC((I53 *(1+J53)), 2)))) &lt;= 0,
                                                TRUNC(I53 *(1+J53), 2),
                                                IF(
                                                    AND(
                                                        IF(AND((H53 *(1+J53)) &lt;&gt; 0, (TRUNC((H53 *(1+J53)), 2) + (TRUNC(P53, 2) -
                            (TRUNC((H53 *(1+J53)), 2) +
                            TRUNC((I53 *(1+J53)), 2)))) &gt;= 0),
                                                           ABS((I53 *(1+J53) - (TRUNC(I53 *(1+J53), 2) + (TRUNC(P53, 2) -
                            (TRUNC((H53 *(1+J53)), 2) +
                            TRUNC((I53 *(1+J53)), 2))))) / I53 *(1+J53)) &lt;= ABS(((H53 *(1+J53)) - (TRUNC((H53 *(1+J53)), 2) + (TRUNC(P53, 2) -
                            (TRUNC((H53 *(1+J53)), 2) +
                            TRUNC((I53 *(1+J53)), 2))))) / (H53 *(1+J53))), TRUE),
                                                        IF(AND((I53 *(1+J53)) &lt;&gt; 0, (TRUNC((I53 *(1+J53)), 2) + (TRUNC(P53, 2) -
                            (TRUNC((H53 *(1+J53)), 2) +
                            TRUNC((I53 *(1+J53)), 2)))) &gt;= 0),
                                                           ABS((I53 *(1+J53) - (TRUNC(I53 *(1+J53), 2) + (TRUNC(P53, 2) -
                            (TRUNC((H53 *(1+J53)), 2) +
                            TRUNC((I53 *(1+J53)), 2))))) / I53 *(1+J53)) &lt;= ABS(((I53 *(1+J53)) - (TRUNC((I53 *(1+J53)), 2) + (TRUNC(P53, 2) -
                            (TRUNC((H53 *(1+J53)), 2) +
                            TRUNC((I53 *(1+J53)), 2))))) / (I53 *(1+J53))), TRUE)
                                                    ),
                                                    TRUNC(I53 *(1+J53), 2) + (TRUNC(P53, 2) -
                            (TRUNC((H53 *(1+J53)), 2) +
                            TRUNC((I53 *(1+J53)), 2))),
                                                    TRUNC(I53 *(1+J53), 2)
                                                )
                                            )
                                        )
                                    )</f>
        <v>5.04</v>
      </c>
      <c r="N53" s="16">
        <f>TRUNC(G53*TRUNC(M53, 2), 2)</f>
        <v>171.61</v>
      </c>
      <c r="O53" s="16">
        <f>TRUNC(H53 + I53, 2)</f>
        <v>5.83</v>
      </c>
      <c r="P53" s="16">
        <f>TRUNC(O53*(1+J53), 2)</f>
        <v>7.44</v>
      </c>
      <c r="Q53" s="16">
        <f>TRUNC(G53*TRUNC(P53, 2), 2)</f>
        <v>253.33</v>
      </c>
      <c r="R53" s="40">
        <f>Q53/SUBTOTAL(109, Q40:Q82)</f>
        <v>1.0498210169750001E-2</v>
      </c>
    </row>
    <row r="54" spans="1:18" ht="38.25" x14ac:dyDescent="0.2">
      <c r="A54" s="1" t="s">
        <v>137</v>
      </c>
      <c r="B54" s="3" t="s">
        <v>97</v>
      </c>
      <c r="C54" s="43" t="s">
        <v>98</v>
      </c>
      <c r="D54" s="43" t="s">
        <v>138</v>
      </c>
      <c r="E54" s="9" t="s">
        <v>139</v>
      </c>
      <c r="F54" s="12" t="s">
        <v>125</v>
      </c>
      <c r="G54" s="12">
        <v>34.049999999999997</v>
      </c>
      <c r="H54" s="15">
        <v>15.47</v>
      </c>
      <c r="I54" s="15">
        <v>34.03</v>
      </c>
      <c r="J54" s="120">
        <v>0.27639999999999998</v>
      </c>
      <c r="K54" s="15">
        <f>IF(
                                        H54 *(1+J54) = 0,
                                        0,
                                        IF(
                                            (TRUNC(P54, 2) -
                            (TRUNC((H54 *(1+J54)), 2) +
                            TRUNC((I54 *(1+J54)), 2))) = 0,
                                            TRUNC(H54 *(1+J54), 2),
                                            IF(
                                                (TRUNC(H54 *(1+J54), 2) + (TRUNC(P54, 2) -
                            (TRUNC((H54 *(1+J54)), 2) +
                            TRUNC((I54 *(1+J54)), 2)))) &lt;= 0,
                                                TRUNC(H54 *(1+J54), 2),
                                                IF(
                                                    AND(
                                                        IF(AND((H54 *(1+J54)) &lt;&gt; 0, (TRUNC((H54 *(1+J54)), 2) + (TRUNC(P54, 2) -
                            (TRUNC((H54 *(1+J54)), 2) +
                            TRUNC((I54 *(1+J54)), 2)))) &gt;= 0),
                                                           ABS((H54 *(1+J54) - (TRUNC(H54 *(1+J54), 2) + (TRUNC(P54, 2) -
                            (TRUNC((H54 *(1+J54)), 2) +
                            TRUNC((I54 *(1+J54)), 2))))) / H54 *(1+J54)) &lt;= ABS(((H54 *(1+J54)) - (TRUNC((H54 *(1+J54)), 2) + (TRUNC(P54, 2) -
                            (TRUNC((H54 *(1+J54)), 2) +
                            TRUNC((I54 *(1+J54)), 2))))) / (H54 *(1+J54))), TRUE),
                                                        IF(AND((I54 *(1+J54)) &lt;&gt; 0, (TRUNC((I54 *(1+J54)), 2) + (TRUNC(P54, 2) -
                            (TRUNC((H54 *(1+J54)), 2) +
                            TRUNC((I54 *(1+J54)), 2)))) &gt;= 0),
                                                           ABS((H54 *(1+J54) - (TRUNC(H54 *(1+J54), 2) + (TRUNC(P54, 2) -
                            (TRUNC((H54 *(1+J54)), 2) +
                            TRUNC((I54 *(1+J54)), 2))))) / H54 *(1+J54)) &lt;= ABS(((I54 *(1+J54)) - (TRUNC((I54 *(1+J54)), 2) + (TRUNC(P54, 2) -
                            (TRUNC((H54 *(1+J54)), 2) +
                            TRUNC((I54 *(1+J54)), 2))))) / (I54 *(1+J54))), TRUE)
                                                    ),
                                                    TRUNC(H54 *(1+J54), 2) + (TRUNC(P54, 2) -
                            (TRUNC((H54 *(1+J54)), 2) +
                            TRUNC((I54 *(1+J54)), 2))),
                                                    TRUNC(H54 *(1+J54), 2)
                                                )
                                            )
                                        )
                                    )</f>
        <v>19.739999999999998</v>
      </c>
      <c r="L54" s="15">
        <f>TRUNC(G54*TRUNC(K54, 2), 2)</f>
        <v>672.14</v>
      </c>
      <c r="M54" s="15">
        <f>IF(
                                        I54 *(1+J54) = 0,
                                        0,
                                        IF(
                                            (TRUNC(P54, 2) -
                            (TRUNC((H54 *(1+J54)), 2) +
                            TRUNC((I54 *(1+J54)), 2))) = 0,
                                            TRUNC(I54 *(1+J54), 2),
                                            IF(
                                                (TRUNC(I54 *(1+J54), 2) + (TRUNC(P54, 2) -
                            (TRUNC((H54 *(1+J54)), 2) +
                            TRUNC((I54 *(1+J54)), 2)))) &lt;= 0,
                                                TRUNC(I54 *(1+J54), 2),
                                                IF(
                                                    AND(
                                                        IF(AND((H54 *(1+J54)) &lt;&gt; 0, (TRUNC((H54 *(1+J54)), 2) + (TRUNC(P54, 2) -
                            (TRUNC((H54 *(1+J54)), 2) +
                            TRUNC((I54 *(1+J54)), 2)))) &gt;= 0),
                                                           ABS((I54 *(1+J54) - (TRUNC(I54 *(1+J54), 2) + (TRUNC(P54, 2) -
                            (TRUNC((H54 *(1+J54)), 2) +
                            TRUNC((I54 *(1+J54)), 2))))) / I54 *(1+J54)) &lt;= ABS(((H54 *(1+J54)) - (TRUNC((H54 *(1+J54)), 2) + (TRUNC(P54, 2) -
                            (TRUNC((H54 *(1+J54)), 2) +
                            TRUNC((I54 *(1+J54)), 2))))) / (H54 *(1+J54))), TRUE),
                                                        IF(AND((I54 *(1+J54)) &lt;&gt; 0, (TRUNC((I54 *(1+J54)), 2) + (TRUNC(P54, 2) -
                            (TRUNC((H54 *(1+J54)), 2) +
                            TRUNC((I54 *(1+J54)), 2)))) &gt;= 0),
                                                           ABS((I54 *(1+J54) - (TRUNC(I54 *(1+J54), 2) + (TRUNC(P54, 2) -
                            (TRUNC((H54 *(1+J54)), 2) +
                            TRUNC((I54 *(1+J54)), 2))))) / I54 *(1+J54)) &lt;= ABS(((I54 *(1+J54)) - (TRUNC((I54 *(1+J54)), 2) + (TRUNC(P54, 2) -
                            (TRUNC((H54 *(1+J54)), 2) +
                            TRUNC((I54 *(1+J54)), 2))))) / (I54 *(1+J54))), TRUE)
                                                    ),
                                                    TRUNC(I54 *(1+J54), 2) + (TRUNC(P54, 2) -
                            (TRUNC((H54 *(1+J54)), 2) +
                            TRUNC((I54 *(1+J54)), 2))),
                                                    TRUNC(I54 *(1+J54), 2)
                                                )
                                            )
                                        )
                                    )</f>
        <v>43.43</v>
      </c>
      <c r="N54" s="15">
        <f>TRUNC(G54*TRUNC(M54, 2), 2)</f>
        <v>1478.79</v>
      </c>
      <c r="O54" s="15">
        <f>TRUNC(H54 + I54, 2)</f>
        <v>49.5</v>
      </c>
      <c r="P54" s="15">
        <f>TRUNC(O54*(1+J54), 2)</f>
        <v>63.18</v>
      </c>
      <c r="Q54" s="15">
        <f>TRUNC(G54*TRUNC(P54, 2), 2)</f>
        <v>2151.27</v>
      </c>
      <c r="R54" s="39">
        <f>Q54/SUBTOTAL(109, Q40:Q82)</f>
        <v>8.915045431602292E-2</v>
      </c>
    </row>
    <row r="55" spans="1:18" ht="38.25" x14ac:dyDescent="0.2">
      <c r="A55" s="2" t="s">
        <v>140</v>
      </c>
      <c r="B55" s="4" t="s">
        <v>97</v>
      </c>
      <c r="C55" s="44" t="s">
        <v>98</v>
      </c>
      <c r="D55" s="44" t="s">
        <v>141</v>
      </c>
      <c r="E55" s="10" t="s">
        <v>142</v>
      </c>
      <c r="F55" s="13" t="s">
        <v>125</v>
      </c>
      <c r="G55" s="13">
        <v>13.62</v>
      </c>
      <c r="H55" s="16">
        <v>34.479999999999997</v>
      </c>
      <c r="I55" s="16">
        <v>31.35</v>
      </c>
      <c r="J55" s="121">
        <v>0.27639999999999998</v>
      </c>
      <c r="K55" s="16">
        <f>IF(
                                        H55 *(1+J55) = 0,
                                        0,
                                        IF(
                                            (TRUNC(P55, 2) -
                            (TRUNC((H55 *(1+J55)), 2) +
                            TRUNC((I55 *(1+J55)), 2))) = 0,
                                            TRUNC(H55 *(1+J55), 2),
                                            IF(
                                                (TRUNC(H55 *(1+J55), 2) + (TRUNC(P55, 2) -
                            (TRUNC((H55 *(1+J55)), 2) +
                            TRUNC((I55 *(1+J55)), 2)))) &lt;= 0,
                                                TRUNC(H55 *(1+J55), 2),
                                                IF(
                                                    AND(
                                                        IF(AND((H55 *(1+J55)) &lt;&gt; 0, (TRUNC((H55 *(1+J55)), 2) + (TRUNC(P55, 2) -
                            (TRUNC((H55 *(1+J55)), 2) +
                            TRUNC((I55 *(1+J55)), 2)))) &gt;= 0),
                                                           ABS((H55 *(1+J55) - (TRUNC(H55 *(1+J55), 2) + (TRUNC(P55, 2) -
                            (TRUNC((H55 *(1+J55)), 2) +
                            TRUNC((I55 *(1+J55)), 2))))) / H55 *(1+J55)) &lt;= ABS(((H55 *(1+J55)) - (TRUNC((H55 *(1+J55)), 2) + (TRUNC(P55, 2) -
                            (TRUNC((H55 *(1+J55)), 2) +
                            TRUNC((I55 *(1+J55)), 2))))) / (H55 *(1+J55))), TRUE),
                                                        IF(AND((I55 *(1+J55)) &lt;&gt; 0, (TRUNC((I55 *(1+J55)), 2) + (TRUNC(P55, 2) -
                            (TRUNC((H55 *(1+J55)), 2) +
                            TRUNC((I55 *(1+J55)), 2)))) &gt;= 0),
                                                           ABS((H55 *(1+J55) - (TRUNC(H55 *(1+J55), 2) + (TRUNC(P55, 2) -
                            (TRUNC((H55 *(1+J55)), 2) +
                            TRUNC((I55 *(1+J55)), 2))))) / H55 *(1+J55)) &lt;= ABS(((I55 *(1+J55)) - (TRUNC((I55 *(1+J55)), 2) + (TRUNC(P55, 2) -
                            (TRUNC((H55 *(1+J55)), 2) +
                            TRUNC((I55 *(1+J55)), 2))))) / (I55 *(1+J55))), TRUE)
                                                    ),
                                                    TRUNC(H55 *(1+J55), 2) + (TRUNC(P55, 2) -
                            (TRUNC((H55 *(1+J55)), 2) +
                            TRUNC((I55 *(1+J55)), 2))),
                                                    TRUNC(H55 *(1+J55), 2)
                                                )
                                            )
                                        )
                                    )</f>
        <v>44.01</v>
      </c>
      <c r="L55" s="16">
        <f>TRUNC(G55*TRUNC(K55, 2), 2)</f>
        <v>599.41</v>
      </c>
      <c r="M55" s="16">
        <f>IF(
                                        I55 *(1+J55) = 0,
                                        0,
                                        IF(
                                            (TRUNC(P55, 2) -
                            (TRUNC((H55 *(1+J55)), 2) +
                            TRUNC((I55 *(1+J55)), 2))) = 0,
                                            TRUNC(I55 *(1+J55), 2),
                                            IF(
                                                (TRUNC(I55 *(1+J55), 2) + (TRUNC(P55, 2) -
                            (TRUNC((H55 *(1+J55)), 2) +
                            TRUNC((I55 *(1+J55)), 2)))) &lt;= 0,
                                                TRUNC(I55 *(1+J55), 2),
                                                IF(
                                                    AND(
                                                        IF(AND((H55 *(1+J55)) &lt;&gt; 0, (TRUNC((H55 *(1+J55)), 2) + (TRUNC(P55, 2) -
                            (TRUNC((H55 *(1+J55)), 2) +
                            TRUNC((I55 *(1+J55)), 2)))) &gt;= 0),
                                                           ABS((I55 *(1+J55) - (TRUNC(I55 *(1+J55), 2) + (TRUNC(P55, 2) -
                            (TRUNC((H55 *(1+J55)), 2) +
                            TRUNC((I55 *(1+J55)), 2))))) / I55 *(1+J55)) &lt;= ABS(((H55 *(1+J55)) - (TRUNC((H55 *(1+J55)), 2) + (TRUNC(P55, 2) -
                            (TRUNC((H55 *(1+J55)), 2) +
                            TRUNC((I55 *(1+J55)), 2))))) / (H55 *(1+J55))), TRUE),
                                                        IF(AND((I55 *(1+J55)) &lt;&gt; 0, (TRUNC((I55 *(1+J55)), 2) + (TRUNC(P55, 2) -
                            (TRUNC((H55 *(1+J55)), 2) +
                            TRUNC((I55 *(1+J55)), 2)))) &gt;= 0),
                                                           ABS((I55 *(1+J55) - (TRUNC(I55 *(1+J55), 2) + (TRUNC(P55, 2) -
                            (TRUNC((H55 *(1+J55)), 2) +
                            TRUNC((I55 *(1+J55)), 2))))) / I55 *(1+J55)) &lt;= ABS(((I55 *(1+J55)) - (TRUNC((I55 *(1+J55)), 2) + (TRUNC(P55, 2) -
                            (TRUNC((H55 *(1+J55)), 2) +
                            TRUNC((I55 *(1+J55)), 2))))) / (I55 *(1+J55))), TRUE)
                                                    ),
                                                    TRUNC(I55 *(1+J55), 2) + (TRUNC(P55, 2) -
                            (TRUNC((H55 *(1+J55)), 2) +
                            TRUNC((I55 *(1+J55)), 2))),
                                                    TRUNC(I55 *(1+J55), 2)
                                                )
                                            )
                                        )
                                    )</f>
        <v>40.01</v>
      </c>
      <c r="N55" s="16">
        <f>TRUNC(G55*TRUNC(M55, 2), 2)</f>
        <v>544.92999999999995</v>
      </c>
      <c r="O55" s="16">
        <f>TRUNC(H55 + I55, 2)</f>
        <v>65.83</v>
      </c>
      <c r="P55" s="16">
        <f>TRUNC(O55*(1+J55), 2)</f>
        <v>84.02</v>
      </c>
      <c r="Q55" s="16">
        <f>TRUNC(G55*TRUNC(P55, 2), 2)</f>
        <v>1144.3499999999999</v>
      </c>
      <c r="R55" s="40">
        <f>Q55/SUBTOTAL(109, Q40:Q82)</f>
        <v>4.7422835067909105E-2</v>
      </c>
    </row>
    <row r="56" spans="1:18" ht="25.5" x14ac:dyDescent="0.2">
      <c r="A56" s="1" t="s">
        <v>143</v>
      </c>
      <c r="B56" s="3" t="s">
        <v>97</v>
      </c>
      <c r="C56" s="43" t="s">
        <v>98</v>
      </c>
      <c r="D56" s="43" t="s">
        <v>144</v>
      </c>
      <c r="E56" s="9" t="s">
        <v>145</v>
      </c>
      <c r="F56" s="12" t="s">
        <v>125</v>
      </c>
      <c r="G56" s="12">
        <v>20.43</v>
      </c>
      <c r="H56" s="15">
        <v>3.18</v>
      </c>
      <c r="I56" s="15">
        <v>7.07</v>
      </c>
      <c r="J56" s="120">
        <v>0.27639999999999998</v>
      </c>
      <c r="K56" s="15">
        <f>IF(
                                        H56 *(1+J56) = 0,
                                        0,
                                        IF(
                                            (TRUNC(P56, 2) -
                            (TRUNC((H56 *(1+J56)), 2) +
                            TRUNC((I56 *(1+J56)), 2))) = 0,
                                            TRUNC(H56 *(1+J56), 2),
                                            IF(
                                                (TRUNC(H56 *(1+J56), 2) + (TRUNC(P56, 2) -
                            (TRUNC((H56 *(1+J56)), 2) +
                            TRUNC((I56 *(1+J56)), 2)))) &lt;= 0,
                                                TRUNC(H56 *(1+J56), 2),
                                                IF(
                                                    AND(
                                                        IF(AND((H56 *(1+J56)) &lt;&gt; 0, (TRUNC((H56 *(1+J56)), 2) + (TRUNC(P56, 2) -
                            (TRUNC((H56 *(1+J56)), 2) +
                            TRUNC((I56 *(1+J56)), 2)))) &gt;= 0),
                                                           ABS((H56 *(1+J56) - (TRUNC(H56 *(1+J56), 2) + (TRUNC(P56, 2) -
                            (TRUNC((H56 *(1+J56)), 2) +
                            TRUNC((I56 *(1+J56)), 2))))) / H56 *(1+J56)) &lt;= ABS(((H56 *(1+J56)) - (TRUNC((H56 *(1+J56)), 2) + (TRUNC(P56, 2) -
                            (TRUNC((H56 *(1+J56)), 2) +
                            TRUNC((I56 *(1+J56)), 2))))) / (H56 *(1+J56))), TRUE),
                                                        IF(AND((I56 *(1+J56)) &lt;&gt; 0, (TRUNC((I56 *(1+J56)), 2) + (TRUNC(P56, 2) -
                            (TRUNC((H56 *(1+J56)), 2) +
                            TRUNC((I56 *(1+J56)), 2)))) &gt;= 0),
                                                           ABS((H56 *(1+J56) - (TRUNC(H56 *(1+J56), 2) + (TRUNC(P56, 2) -
                            (TRUNC((H56 *(1+J56)), 2) +
                            TRUNC((I56 *(1+J56)), 2))))) / H56 *(1+J56)) &lt;= ABS(((I56 *(1+J56)) - (TRUNC((I56 *(1+J56)), 2) + (TRUNC(P56, 2) -
                            (TRUNC((H56 *(1+J56)), 2) +
                            TRUNC((I56 *(1+J56)), 2))))) / (I56 *(1+J56))), TRUE)
                                                    ),
                                                    TRUNC(H56 *(1+J56), 2) + (TRUNC(P56, 2) -
                            (TRUNC((H56 *(1+J56)), 2) +
                            TRUNC((I56 *(1+J56)), 2))),
                                                    TRUNC(H56 *(1+J56), 2)
                                                )
                                            )
                                        )
                                    )</f>
        <v>4.05</v>
      </c>
      <c r="L56" s="15">
        <f>TRUNC(G56*TRUNC(K56, 2), 2)</f>
        <v>82.74</v>
      </c>
      <c r="M56" s="15">
        <f>IF(
                                        I56 *(1+J56) = 0,
                                        0,
                                        IF(
                                            (TRUNC(P56, 2) -
                            (TRUNC((H56 *(1+J56)), 2) +
                            TRUNC((I56 *(1+J56)), 2))) = 0,
                                            TRUNC(I56 *(1+J56), 2),
                                            IF(
                                                (TRUNC(I56 *(1+J56), 2) + (TRUNC(P56, 2) -
                            (TRUNC((H56 *(1+J56)), 2) +
                            TRUNC((I56 *(1+J56)), 2)))) &lt;= 0,
                                                TRUNC(I56 *(1+J56), 2),
                                                IF(
                                                    AND(
                                                        IF(AND((H56 *(1+J56)) &lt;&gt; 0, (TRUNC((H56 *(1+J56)), 2) + (TRUNC(P56, 2) -
                            (TRUNC((H56 *(1+J56)), 2) +
                            TRUNC((I56 *(1+J56)), 2)))) &gt;= 0),
                                                           ABS((I56 *(1+J56) - (TRUNC(I56 *(1+J56), 2) + (TRUNC(P56, 2) -
                            (TRUNC((H56 *(1+J56)), 2) +
                            TRUNC((I56 *(1+J56)), 2))))) / I56 *(1+J56)) &lt;= ABS(((H56 *(1+J56)) - (TRUNC((H56 *(1+J56)), 2) + (TRUNC(P56, 2) -
                            (TRUNC((H56 *(1+J56)), 2) +
                            TRUNC((I56 *(1+J56)), 2))))) / (H56 *(1+J56))), TRUE),
                                                        IF(AND((I56 *(1+J56)) &lt;&gt; 0, (TRUNC((I56 *(1+J56)), 2) + (TRUNC(P56, 2) -
                            (TRUNC((H56 *(1+J56)), 2) +
                            TRUNC((I56 *(1+J56)), 2)))) &gt;= 0),
                                                           ABS((I56 *(1+J56) - (TRUNC(I56 *(1+J56), 2) + (TRUNC(P56, 2) -
                            (TRUNC((H56 *(1+J56)), 2) +
                            TRUNC((I56 *(1+J56)), 2))))) / I56 *(1+J56)) &lt;= ABS(((I56 *(1+J56)) - (TRUNC((I56 *(1+J56)), 2) + (TRUNC(P56, 2) -
                            (TRUNC((H56 *(1+J56)), 2) +
                            TRUNC((I56 *(1+J56)), 2))))) / (I56 *(1+J56))), TRUE)
                                                    ),
                                                    TRUNC(I56 *(1+J56), 2) + (TRUNC(P56, 2) -
                            (TRUNC((H56 *(1+J56)), 2) +
                            TRUNC((I56 *(1+J56)), 2))),
                                                    TRUNC(I56 *(1+J56), 2)
                                                )
                                            )
                                        )
                                    )</f>
        <v>9.02</v>
      </c>
      <c r="N56" s="15">
        <f>TRUNC(G56*TRUNC(M56, 2), 2)</f>
        <v>184.27</v>
      </c>
      <c r="O56" s="15">
        <f>TRUNC(H56 + I56, 2)</f>
        <v>10.25</v>
      </c>
      <c r="P56" s="15">
        <f>TRUNC(O56*(1+J56), 2)</f>
        <v>13.08</v>
      </c>
      <c r="Q56" s="15">
        <f>TRUNC(G56*TRUNC(P56, 2), 2)</f>
        <v>267.22000000000003</v>
      </c>
      <c r="R56" s="39">
        <f>Q56/SUBTOTAL(109, Q40:Q82)</f>
        <v>1.10738235564702E-2</v>
      </c>
    </row>
    <row r="57" spans="1:18" x14ac:dyDescent="0.2">
      <c r="A57" s="17" t="s">
        <v>146</v>
      </c>
      <c r="B57" s="67" t="s">
        <v>10</v>
      </c>
      <c r="C57" s="68" t="s">
        <v>10</v>
      </c>
      <c r="D57" s="68" t="s">
        <v>10</v>
      </c>
      <c r="E57" s="68" t="s">
        <v>147</v>
      </c>
      <c r="F57" s="18" t="s">
        <v>10</v>
      </c>
      <c r="G57" s="18"/>
      <c r="H57" s="19"/>
      <c r="I57" s="19"/>
      <c r="J57" s="119" t="s">
        <v>93</v>
      </c>
      <c r="K57" s="19"/>
      <c r="L57" s="19">
        <f>SUBTOTAL(109,L58:L59)</f>
        <v>2677.75</v>
      </c>
      <c r="M57" s="19"/>
      <c r="N57" s="19">
        <f>SUBTOTAL(109,N58:N59)</f>
        <v>1268.1199999999999</v>
      </c>
      <c r="O57" s="19"/>
      <c r="P57" s="19"/>
      <c r="Q57" s="19">
        <f>SUBTOTAL(109,Q58:Q59)</f>
        <v>3945.88</v>
      </c>
      <c r="R57" s="38">
        <f>Q57/SUBTOTAL(109, Q40:Q82)</f>
        <v>0.16352061557894104</v>
      </c>
    </row>
    <row r="58" spans="1:18" ht="51" x14ac:dyDescent="0.2">
      <c r="A58" s="1" t="s">
        <v>148</v>
      </c>
      <c r="B58" s="3" t="s">
        <v>97</v>
      </c>
      <c r="C58" s="43" t="s">
        <v>98</v>
      </c>
      <c r="D58" s="43" t="s">
        <v>149</v>
      </c>
      <c r="E58" s="9" t="s">
        <v>150</v>
      </c>
      <c r="F58" s="12" t="s">
        <v>125</v>
      </c>
      <c r="G58" s="12">
        <v>0.48</v>
      </c>
      <c r="H58" s="15">
        <v>707.88</v>
      </c>
      <c r="I58" s="15">
        <v>240.5</v>
      </c>
      <c r="J58" s="120">
        <v>0.27639999999999998</v>
      </c>
      <c r="K58" s="15">
        <f>IF(
                                        H58 *(1+J58) = 0,
                                        0,
                                        IF(
                                            (TRUNC(P58, 2) -
                            (TRUNC((H58 *(1+J58)), 2) +
                            TRUNC((I58 *(1+J58)), 2))) = 0,
                                            TRUNC(H58 *(1+J58), 2),
                                            IF(
                                                (TRUNC(H58 *(1+J58), 2) + (TRUNC(P58, 2) -
                            (TRUNC((H58 *(1+J58)), 2) +
                            TRUNC((I58 *(1+J58)), 2)))) &lt;= 0,
                                                TRUNC(H58 *(1+J58), 2),
                                                IF(
                                                    AND(
                                                        IF(AND((H58 *(1+J58)) &lt;&gt; 0, (TRUNC((H58 *(1+J58)), 2) + (TRUNC(P58, 2) -
                            (TRUNC((H58 *(1+J58)), 2) +
                            TRUNC((I58 *(1+J58)), 2)))) &gt;= 0),
                                                           ABS((H58 *(1+J58) - (TRUNC(H58 *(1+J58), 2) + (TRUNC(P58, 2) -
                            (TRUNC((H58 *(1+J58)), 2) +
                            TRUNC((I58 *(1+J58)), 2))))) / H58 *(1+J58)) &lt;= ABS(((H58 *(1+J58)) - (TRUNC((H58 *(1+J58)), 2) + (TRUNC(P58, 2) -
                            (TRUNC((H58 *(1+J58)), 2) +
                            TRUNC((I58 *(1+J58)), 2))))) / (H58 *(1+J58))), TRUE),
                                                        IF(AND((I58 *(1+J58)) &lt;&gt; 0, (TRUNC((I58 *(1+J58)), 2) + (TRUNC(P58, 2) -
                            (TRUNC((H58 *(1+J58)), 2) +
                            TRUNC((I58 *(1+J58)), 2)))) &gt;= 0),
                                                           ABS((H58 *(1+J58) - (TRUNC(H58 *(1+J58), 2) + (TRUNC(P58, 2) -
                            (TRUNC((H58 *(1+J58)), 2) +
                            TRUNC((I58 *(1+J58)), 2))))) / H58 *(1+J58)) &lt;= ABS(((I58 *(1+J58)) - (TRUNC((I58 *(1+J58)), 2) + (TRUNC(P58, 2) -
                            (TRUNC((H58 *(1+J58)), 2) +
                            TRUNC((I58 *(1+J58)), 2))))) / (I58 *(1+J58))), TRUE)
                                                    ),
                                                    TRUNC(H58 *(1+J58), 2) + (TRUNC(P58, 2) -
                            (TRUNC((H58 *(1+J58)), 2) +
                            TRUNC((I58 *(1+J58)), 2))),
                                                    TRUNC(H58 *(1+J58), 2)
                                                )
                                            )
                                        )
                                    )</f>
        <v>903.53</v>
      </c>
      <c r="L58" s="15">
        <f>TRUNC(G58*TRUNC(K58, 2), 2)</f>
        <v>433.69</v>
      </c>
      <c r="M58" s="15">
        <f>IF(
                                        I58 *(1+J58) = 0,
                                        0,
                                        IF(
                                            (TRUNC(P58, 2) -
                            (TRUNC((H58 *(1+J58)), 2) +
                            TRUNC((I58 *(1+J58)), 2))) = 0,
                                            TRUNC(I58 *(1+J58), 2),
                                            IF(
                                                (TRUNC(I58 *(1+J58), 2) + (TRUNC(P58, 2) -
                            (TRUNC((H58 *(1+J58)), 2) +
                            TRUNC((I58 *(1+J58)), 2)))) &lt;= 0,
                                                TRUNC(I58 *(1+J58), 2),
                                                IF(
                                                    AND(
                                                        IF(AND((H58 *(1+J58)) &lt;&gt; 0, (TRUNC((H58 *(1+J58)), 2) + (TRUNC(P58, 2) -
                            (TRUNC((H58 *(1+J58)), 2) +
                            TRUNC((I58 *(1+J58)), 2)))) &gt;= 0),
                                                           ABS((I58 *(1+J58) - (TRUNC(I58 *(1+J58), 2) + (TRUNC(P58, 2) -
                            (TRUNC((H58 *(1+J58)), 2) +
                            TRUNC((I58 *(1+J58)), 2))))) / I58 *(1+J58)) &lt;= ABS(((H58 *(1+J58)) - (TRUNC((H58 *(1+J58)), 2) + (TRUNC(P58, 2) -
                            (TRUNC((H58 *(1+J58)), 2) +
                            TRUNC((I58 *(1+J58)), 2))))) / (H58 *(1+J58))), TRUE),
                                                        IF(AND((I58 *(1+J58)) &lt;&gt; 0, (TRUNC((I58 *(1+J58)), 2) + (TRUNC(P58, 2) -
                            (TRUNC((H58 *(1+J58)), 2) +
                            TRUNC((I58 *(1+J58)), 2)))) &gt;= 0),
                                                           ABS((I58 *(1+J58) - (TRUNC(I58 *(1+J58), 2) + (TRUNC(P58, 2) -
                            (TRUNC((H58 *(1+J58)), 2) +
                            TRUNC((I58 *(1+J58)), 2))))) / I58 *(1+J58)) &lt;= ABS(((I58 *(1+J58)) - (TRUNC((I58 *(1+J58)), 2) + (TRUNC(P58, 2) -
                            (TRUNC((H58 *(1+J58)), 2) +
                            TRUNC((I58 *(1+J58)), 2))))) / (I58 *(1+J58))), TRUE)
                                                    ),
                                                    TRUNC(I58 *(1+J58), 2) + (TRUNC(P58, 2) -
                            (TRUNC((H58 *(1+J58)), 2) +
                            TRUNC((I58 *(1+J58)), 2))),
                                                    TRUNC(I58 *(1+J58), 2)
                                                )
                                            )
                                        )
                                    )</f>
        <v>306.97000000000003</v>
      </c>
      <c r="N58" s="15">
        <f>TRUNC(G58*TRUNC(M58, 2), 2)</f>
        <v>147.34</v>
      </c>
      <c r="O58" s="15">
        <f>TRUNC(H58 + I58, 2)</f>
        <v>948.38</v>
      </c>
      <c r="P58" s="15">
        <f>TRUNC(O58*(1+J58), 2)</f>
        <v>1210.51</v>
      </c>
      <c r="Q58" s="15">
        <f>TRUNC(G58*TRUNC(P58, 2), 2)</f>
        <v>581.04</v>
      </c>
      <c r="R58" s="39">
        <f>Q58/SUBTOTAL(109, Q40:Q82)</f>
        <v>2.4078790656580508E-2</v>
      </c>
    </row>
    <row r="59" spans="1:18" ht="51" x14ac:dyDescent="0.2">
      <c r="A59" s="2" t="s">
        <v>151</v>
      </c>
      <c r="B59" s="4" t="s">
        <v>97</v>
      </c>
      <c r="C59" s="44" t="s">
        <v>98</v>
      </c>
      <c r="D59" s="44" t="s">
        <v>152</v>
      </c>
      <c r="E59" s="10" t="s">
        <v>153</v>
      </c>
      <c r="F59" s="13" t="s">
        <v>105</v>
      </c>
      <c r="G59" s="13">
        <v>2</v>
      </c>
      <c r="H59" s="16">
        <v>879.06</v>
      </c>
      <c r="I59" s="16">
        <v>439.04</v>
      </c>
      <c r="J59" s="121">
        <v>0.27639999999999998</v>
      </c>
      <c r="K59" s="16">
        <f>IF(
                                        H59 *(1+J59) = 0,
                                        0,
                                        IF(
                                            (TRUNC(P59, 2) -
                            (TRUNC((H59 *(1+J59)), 2) +
                            TRUNC((I59 *(1+J59)), 2))) = 0,
                                            TRUNC(H59 *(1+J59), 2),
                                            IF(
                                                (TRUNC(H59 *(1+J59), 2) + (TRUNC(P59, 2) -
                            (TRUNC((H59 *(1+J59)), 2) +
                            TRUNC((I59 *(1+J59)), 2)))) &lt;= 0,
                                                TRUNC(H59 *(1+J59), 2),
                                                IF(
                                                    AND(
                                                        IF(AND((H59 *(1+J59)) &lt;&gt; 0, (TRUNC((H59 *(1+J59)), 2) + (TRUNC(P59, 2) -
                            (TRUNC((H59 *(1+J59)), 2) +
                            TRUNC((I59 *(1+J59)), 2)))) &gt;= 0),
                                                           ABS((H59 *(1+J59) - (TRUNC(H59 *(1+J59), 2) + (TRUNC(P59, 2) -
                            (TRUNC((H59 *(1+J59)), 2) +
                            TRUNC((I59 *(1+J59)), 2))))) / H59 *(1+J59)) &lt;= ABS(((H59 *(1+J59)) - (TRUNC((H59 *(1+J59)), 2) + (TRUNC(P59, 2) -
                            (TRUNC((H59 *(1+J59)), 2) +
                            TRUNC((I59 *(1+J59)), 2))))) / (H59 *(1+J59))), TRUE),
                                                        IF(AND((I59 *(1+J59)) &lt;&gt; 0, (TRUNC((I59 *(1+J59)), 2) + (TRUNC(P59, 2) -
                            (TRUNC((H59 *(1+J59)), 2) +
                            TRUNC((I59 *(1+J59)), 2)))) &gt;= 0),
                                                           ABS((H59 *(1+J59) - (TRUNC(H59 *(1+J59), 2) + (TRUNC(P59, 2) -
                            (TRUNC((H59 *(1+J59)), 2) +
                            TRUNC((I59 *(1+J59)), 2))))) / H59 *(1+J59)) &lt;= ABS(((I59 *(1+J59)) - (TRUNC((I59 *(1+J59)), 2) + (TRUNC(P59, 2) -
                            (TRUNC((H59 *(1+J59)), 2) +
                            TRUNC((I59 *(1+J59)), 2))))) / (I59 *(1+J59))), TRUE)
                                                    ),
                                                    TRUNC(H59 *(1+J59), 2) + (TRUNC(P59, 2) -
                            (TRUNC((H59 *(1+J59)), 2) +
                            TRUNC((I59 *(1+J59)), 2))),
                                                    TRUNC(H59 *(1+J59), 2)
                                                )
                                            )
                                        )
                                    )</f>
        <v>1122.03</v>
      </c>
      <c r="L59" s="16">
        <f>TRUNC(G59*TRUNC(K59, 2), 2)</f>
        <v>2244.06</v>
      </c>
      <c r="M59" s="16">
        <f>IF(
                                        I59 *(1+J59) = 0,
                                        0,
                                        IF(
                                            (TRUNC(P59, 2) -
                            (TRUNC((H59 *(1+J59)), 2) +
                            TRUNC((I59 *(1+J59)), 2))) = 0,
                                            TRUNC(I59 *(1+J59), 2),
                                            IF(
                                                (TRUNC(I59 *(1+J59), 2) + (TRUNC(P59, 2) -
                            (TRUNC((H59 *(1+J59)), 2) +
                            TRUNC((I59 *(1+J59)), 2)))) &lt;= 0,
                                                TRUNC(I59 *(1+J59), 2),
                                                IF(
                                                    AND(
                                                        IF(AND((H59 *(1+J59)) &lt;&gt; 0, (TRUNC((H59 *(1+J59)), 2) + (TRUNC(P59, 2) -
                            (TRUNC((H59 *(1+J59)), 2) +
                            TRUNC((I59 *(1+J59)), 2)))) &gt;= 0),
                                                           ABS((I59 *(1+J59) - (TRUNC(I59 *(1+J59), 2) + (TRUNC(P59, 2) -
                            (TRUNC((H59 *(1+J59)), 2) +
                            TRUNC((I59 *(1+J59)), 2))))) / I59 *(1+J59)) &lt;= ABS(((H59 *(1+J59)) - (TRUNC((H59 *(1+J59)), 2) + (TRUNC(P59, 2) -
                            (TRUNC((H59 *(1+J59)), 2) +
                            TRUNC((I59 *(1+J59)), 2))))) / (H59 *(1+J59))), TRUE),
                                                        IF(AND((I59 *(1+J59)) &lt;&gt; 0, (TRUNC((I59 *(1+J59)), 2) + (TRUNC(P59, 2) -
                            (TRUNC((H59 *(1+J59)), 2) +
                            TRUNC((I59 *(1+J59)), 2)))) &gt;= 0),
                                                           ABS((I59 *(1+J59) - (TRUNC(I59 *(1+J59), 2) + (TRUNC(P59, 2) -
                            (TRUNC((H59 *(1+J59)), 2) +
                            TRUNC((I59 *(1+J59)), 2))))) / I59 *(1+J59)) &lt;= ABS(((I59 *(1+J59)) - (TRUNC((I59 *(1+J59)), 2) + (TRUNC(P59, 2) -
                            (TRUNC((H59 *(1+J59)), 2) +
                            TRUNC((I59 *(1+J59)), 2))))) / (I59 *(1+J59))), TRUE)
                                                    ),
                                                    TRUNC(I59 *(1+J59), 2) + (TRUNC(P59, 2) -
                            (TRUNC((H59 *(1+J59)), 2) +
                            TRUNC((I59 *(1+J59)), 2))),
                                                    TRUNC(I59 *(1+J59), 2)
                                                )
                                            )
                                        )
                                    )</f>
        <v>560.39</v>
      </c>
      <c r="N59" s="16">
        <f>TRUNC(G59*TRUNC(M59, 2), 2)</f>
        <v>1120.78</v>
      </c>
      <c r="O59" s="16">
        <f>TRUNC(H59 + I59, 2)</f>
        <v>1318.1</v>
      </c>
      <c r="P59" s="16">
        <f>TRUNC(O59*(1+J59), 2)</f>
        <v>1682.42</v>
      </c>
      <c r="Q59" s="16">
        <f>TRUNC(G59*TRUNC(P59, 2), 2)</f>
        <v>3364.84</v>
      </c>
      <c r="R59" s="40">
        <f>Q59/SUBTOTAL(109, Q40:Q82)</f>
        <v>0.13944182492236054</v>
      </c>
    </row>
    <row r="60" spans="1:18" x14ac:dyDescent="0.2">
      <c r="A60" s="17" t="s">
        <v>154</v>
      </c>
      <c r="B60" s="67" t="s">
        <v>10</v>
      </c>
      <c r="C60" s="68" t="s">
        <v>10</v>
      </c>
      <c r="D60" s="68" t="s">
        <v>10</v>
      </c>
      <c r="E60" s="68" t="s">
        <v>155</v>
      </c>
      <c r="F60" s="18" t="s">
        <v>10</v>
      </c>
      <c r="G60" s="18"/>
      <c r="H60" s="19"/>
      <c r="I60" s="19"/>
      <c r="J60" s="119" t="s">
        <v>93</v>
      </c>
      <c r="K60" s="19"/>
      <c r="L60" s="19">
        <f>SUBTOTAL(109,L61:L63)</f>
        <v>1795.47</v>
      </c>
      <c r="M60" s="19"/>
      <c r="N60" s="19">
        <f>SUBTOTAL(109,N61:N63)</f>
        <v>775.79</v>
      </c>
      <c r="O60" s="19"/>
      <c r="P60" s="19"/>
      <c r="Q60" s="19">
        <f>SUBTOTAL(109,Q61:Q63)</f>
        <v>2571.4900000000002</v>
      </c>
      <c r="R60" s="38">
        <f>Q60/SUBTOTAL(109, Q40:Q82)</f>
        <v>0.10656472770461624</v>
      </c>
    </row>
    <row r="61" spans="1:18" ht="38.25" x14ac:dyDescent="0.2">
      <c r="A61" s="2" t="s">
        <v>156</v>
      </c>
      <c r="B61" s="4" t="s">
        <v>97</v>
      </c>
      <c r="C61" s="44" t="s">
        <v>98</v>
      </c>
      <c r="D61" s="44" t="s">
        <v>157</v>
      </c>
      <c r="E61" s="10" t="s">
        <v>158</v>
      </c>
      <c r="F61" s="13" t="s">
        <v>125</v>
      </c>
      <c r="G61" s="13">
        <v>7.31</v>
      </c>
      <c r="H61" s="16">
        <v>179.22</v>
      </c>
      <c r="I61" s="16">
        <v>45.53</v>
      </c>
      <c r="J61" s="121">
        <v>0.27639999999999998</v>
      </c>
      <c r="K61" s="16">
        <f>IF(
                                        H61 *(1+J61) = 0,
                                        0,
                                        IF(
                                            (TRUNC(P61, 2) -
                            (TRUNC((H61 *(1+J61)), 2) +
                            TRUNC((I61 *(1+J61)), 2))) = 0,
                                            TRUNC(H61 *(1+J61), 2),
                                            IF(
                                                (TRUNC(H61 *(1+J61), 2) + (TRUNC(P61, 2) -
                            (TRUNC((H61 *(1+J61)), 2) +
                            TRUNC((I61 *(1+J61)), 2)))) &lt;= 0,
                                                TRUNC(H61 *(1+J61), 2),
                                                IF(
                                                    AND(
                                                        IF(AND((H61 *(1+J61)) &lt;&gt; 0, (TRUNC((H61 *(1+J61)), 2) + (TRUNC(P61, 2) -
                            (TRUNC((H61 *(1+J61)), 2) +
                            TRUNC((I61 *(1+J61)), 2)))) &gt;= 0),
                                                           ABS((H61 *(1+J61) - (TRUNC(H61 *(1+J61), 2) + (TRUNC(P61, 2) -
                            (TRUNC((H61 *(1+J61)), 2) +
                            TRUNC((I61 *(1+J61)), 2))))) / H61 *(1+J61)) &lt;= ABS(((H61 *(1+J61)) - (TRUNC((H61 *(1+J61)), 2) + (TRUNC(P61, 2) -
                            (TRUNC((H61 *(1+J61)), 2) +
                            TRUNC((I61 *(1+J61)), 2))))) / (H61 *(1+J61))), TRUE),
                                                        IF(AND((I61 *(1+J61)) &lt;&gt; 0, (TRUNC((I61 *(1+J61)), 2) + (TRUNC(P61, 2) -
                            (TRUNC((H61 *(1+J61)), 2) +
                            TRUNC((I61 *(1+J61)), 2)))) &gt;= 0),
                                                           ABS((H61 *(1+J61) - (TRUNC(H61 *(1+J61), 2) + (TRUNC(P61, 2) -
                            (TRUNC((H61 *(1+J61)), 2) +
                            TRUNC((I61 *(1+J61)), 2))))) / H61 *(1+J61)) &lt;= ABS(((I61 *(1+J61)) - (TRUNC((I61 *(1+J61)), 2) + (TRUNC(P61, 2) -
                            (TRUNC((H61 *(1+J61)), 2) +
                            TRUNC((I61 *(1+J61)), 2))))) / (I61 *(1+J61))), TRUE)
                                                    ),
                                                    TRUNC(H61 *(1+J61), 2) + (TRUNC(P61, 2) -
                            (TRUNC((H61 *(1+J61)), 2) +
                            TRUNC((I61 *(1+J61)), 2))),
                                                    TRUNC(H61 *(1+J61), 2)
                                                )
                                            )
                                        )
                                    )</f>
        <v>228.75</v>
      </c>
      <c r="L61" s="16">
        <f>TRUNC(G61*TRUNC(K61, 2), 2)</f>
        <v>1672.16</v>
      </c>
      <c r="M61" s="16">
        <f>IF(
                                        I61 *(1+J61) = 0,
                                        0,
                                        IF(
                                            (TRUNC(P61, 2) -
                            (TRUNC((H61 *(1+J61)), 2) +
                            TRUNC((I61 *(1+J61)), 2))) = 0,
                                            TRUNC(I61 *(1+J61), 2),
                                            IF(
                                                (TRUNC(I61 *(1+J61), 2) + (TRUNC(P61, 2) -
                            (TRUNC((H61 *(1+J61)), 2) +
                            TRUNC((I61 *(1+J61)), 2)))) &lt;= 0,
                                                TRUNC(I61 *(1+J61), 2),
                                                IF(
                                                    AND(
                                                        IF(AND((H61 *(1+J61)) &lt;&gt; 0, (TRUNC((H61 *(1+J61)), 2) + (TRUNC(P61, 2) -
                            (TRUNC((H61 *(1+J61)), 2) +
                            TRUNC((I61 *(1+J61)), 2)))) &gt;= 0),
                                                           ABS((I61 *(1+J61) - (TRUNC(I61 *(1+J61), 2) + (TRUNC(P61, 2) -
                            (TRUNC((H61 *(1+J61)), 2) +
                            TRUNC((I61 *(1+J61)), 2))))) / I61 *(1+J61)) &lt;= ABS(((H61 *(1+J61)) - (TRUNC((H61 *(1+J61)), 2) + (TRUNC(P61, 2) -
                            (TRUNC((H61 *(1+J61)), 2) +
                            TRUNC((I61 *(1+J61)), 2))))) / (H61 *(1+J61))), TRUE),
                                                        IF(AND((I61 *(1+J61)) &lt;&gt; 0, (TRUNC((I61 *(1+J61)), 2) + (TRUNC(P61, 2) -
                            (TRUNC((H61 *(1+J61)), 2) +
                            TRUNC((I61 *(1+J61)), 2)))) &gt;= 0),
                                                           ABS((I61 *(1+J61) - (TRUNC(I61 *(1+J61), 2) + (TRUNC(P61, 2) -
                            (TRUNC((H61 *(1+J61)), 2) +
                            TRUNC((I61 *(1+J61)), 2))))) / I61 *(1+J61)) &lt;= ABS(((I61 *(1+J61)) - (TRUNC((I61 *(1+J61)), 2) + (TRUNC(P61, 2) -
                            (TRUNC((H61 *(1+J61)), 2) +
                            TRUNC((I61 *(1+J61)), 2))))) / (I61 *(1+J61))), TRUE)
                                                    ),
                                                    TRUNC(I61 *(1+J61), 2) + (TRUNC(P61, 2) -
                            (TRUNC((H61 *(1+J61)), 2) +
                            TRUNC((I61 *(1+J61)), 2))),
                                                    TRUNC(I61 *(1+J61), 2)
                                                )
                                            )
                                        )
                                    )</f>
        <v>58.11</v>
      </c>
      <c r="N61" s="16">
        <f>TRUNC(G61*TRUNC(M61, 2), 2)</f>
        <v>424.78</v>
      </c>
      <c r="O61" s="16">
        <f>TRUNC(H61 + I61, 2)</f>
        <v>224.75</v>
      </c>
      <c r="P61" s="16">
        <f>TRUNC(O61*(1+J61), 2)</f>
        <v>286.87</v>
      </c>
      <c r="Q61" s="16">
        <f>TRUNC(G61*TRUNC(P61, 2), 2)</f>
        <v>2097.0100000000002</v>
      </c>
      <c r="R61" s="40">
        <f>Q61/SUBTOTAL(109, Q40:Q82)</f>
        <v>8.6901873872290897E-2</v>
      </c>
    </row>
    <row r="62" spans="1:18" ht="25.5" x14ac:dyDescent="0.2">
      <c r="A62" s="1" t="s">
        <v>159</v>
      </c>
      <c r="B62" s="3" t="s">
        <v>97</v>
      </c>
      <c r="C62" s="43" t="s">
        <v>98</v>
      </c>
      <c r="D62" s="43" t="s">
        <v>160</v>
      </c>
      <c r="E62" s="9" t="s">
        <v>161</v>
      </c>
      <c r="F62" s="12" t="s">
        <v>125</v>
      </c>
      <c r="G62" s="12">
        <v>7.31</v>
      </c>
      <c r="H62" s="15">
        <v>10.050000000000001</v>
      </c>
      <c r="I62" s="15">
        <v>27.8</v>
      </c>
      <c r="J62" s="120">
        <v>0.27639999999999998</v>
      </c>
      <c r="K62" s="15">
        <f>IF(
                                        H62 *(1+J62) = 0,
                                        0,
                                        IF(
                                            (TRUNC(P62, 2) -
                            (TRUNC((H62 *(1+J62)), 2) +
                            TRUNC((I62 *(1+J62)), 2))) = 0,
                                            TRUNC(H62 *(1+J62), 2),
                                            IF(
                                                (TRUNC(H62 *(1+J62), 2) + (TRUNC(P62, 2) -
                            (TRUNC((H62 *(1+J62)), 2) +
                            TRUNC((I62 *(1+J62)), 2)))) &lt;= 0,
                                                TRUNC(H62 *(1+J62), 2),
                                                IF(
                                                    AND(
                                                        IF(AND((H62 *(1+J62)) &lt;&gt; 0, (TRUNC((H62 *(1+J62)), 2) + (TRUNC(P62, 2) -
                            (TRUNC((H62 *(1+J62)), 2) +
                            TRUNC((I62 *(1+J62)), 2)))) &gt;= 0),
                                                           ABS((H62 *(1+J62) - (TRUNC(H62 *(1+J62), 2) + (TRUNC(P62, 2) -
                            (TRUNC((H62 *(1+J62)), 2) +
                            TRUNC((I62 *(1+J62)), 2))))) / H62 *(1+J62)) &lt;= ABS(((H62 *(1+J62)) - (TRUNC((H62 *(1+J62)), 2) + (TRUNC(P62, 2) -
                            (TRUNC((H62 *(1+J62)), 2) +
                            TRUNC((I62 *(1+J62)), 2))))) / (H62 *(1+J62))), TRUE),
                                                        IF(AND((I62 *(1+J62)) &lt;&gt; 0, (TRUNC((I62 *(1+J62)), 2) + (TRUNC(P62, 2) -
                            (TRUNC((H62 *(1+J62)), 2) +
                            TRUNC((I62 *(1+J62)), 2)))) &gt;= 0),
                                                           ABS((H62 *(1+J62) - (TRUNC(H62 *(1+J62), 2) + (TRUNC(P62, 2) -
                            (TRUNC((H62 *(1+J62)), 2) +
                            TRUNC((I62 *(1+J62)), 2))))) / H62 *(1+J62)) &lt;= ABS(((I62 *(1+J62)) - (TRUNC((I62 *(1+J62)), 2) + (TRUNC(P62, 2) -
                            (TRUNC((H62 *(1+J62)), 2) +
                            TRUNC((I62 *(1+J62)), 2))))) / (I62 *(1+J62))), TRUE)
                                                    ),
                                                    TRUNC(H62 *(1+J62), 2) + (TRUNC(P62, 2) -
                            (TRUNC((H62 *(1+J62)), 2) +
                            TRUNC((I62 *(1+J62)), 2))),
                                                    TRUNC(H62 *(1+J62), 2)
                                                )
                                            )
                                        )
                                    )</f>
        <v>12.82</v>
      </c>
      <c r="L62" s="15">
        <f>TRUNC(G62*TRUNC(K62, 2), 2)</f>
        <v>93.71</v>
      </c>
      <c r="M62" s="15">
        <f>IF(
                                        I62 *(1+J62) = 0,
                                        0,
                                        IF(
                                            (TRUNC(P62, 2) -
                            (TRUNC((H62 *(1+J62)), 2) +
                            TRUNC((I62 *(1+J62)), 2))) = 0,
                                            TRUNC(I62 *(1+J62), 2),
                                            IF(
                                                (TRUNC(I62 *(1+J62), 2) + (TRUNC(P62, 2) -
                            (TRUNC((H62 *(1+J62)), 2) +
                            TRUNC((I62 *(1+J62)), 2)))) &lt;= 0,
                                                TRUNC(I62 *(1+J62), 2),
                                                IF(
                                                    AND(
                                                        IF(AND((H62 *(1+J62)) &lt;&gt; 0, (TRUNC((H62 *(1+J62)), 2) + (TRUNC(P62, 2) -
                            (TRUNC((H62 *(1+J62)), 2) +
                            TRUNC((I62 *(1+J62)), 2)))) &gt;= 0),
                                                           ABS((I62 *(1+J62) - (TRUNC(I62 *(1+J62), 2) + (TRUNC(P62, 2) -
                            (TRUNC((H62 *(1+J62)), 2) +
                            TRUNC((I62 *(1+J62)), 2))))) / I62 *(1+J62)) &lt;= ABS(((H62 *(1+J62)) - (TRUNC((H62 *(1+J62)), 2) + (TRUNC(P62, 2) -
                            (TRUNC((H62 *(1+J62)), 2) +
                            TRUNC((I62 *(1+J62)), 2))))) / (H62 *(1+J62))), TRUE),
                                                        IF(AND((I62 *(1+J62)) &lt;&gt; 0, (TRUNC((I62 *(1+J62)), 2) + (TRUNC(P62, 2) -
                            (TRUNC((H62 *(1+J62)), 2) +
                            TRUNC((I62 *(1+J62)), 2)))) &gt;= 0),
                                                           ABS((I62 *(1+J62) - (TRUNC(I62 *(1+J62), 2) + (TRUNC(P62, 2) -
                            (TRUNC((H62 *(1+J62)), 2) +
                            TRUNC((I62 *(1+J62)), 2))))) / I62 *(1+J62)) &lt;= ABS(((I62 *(1+J62)) - (TRUNC((I62 *(1+J62)), 2) + (TRUNC(P62, 2) -
                            (TRUNC((H62 *(1+J62)), 2) +
                            TRUNC((I62 *(1+J62)), 2))))) / (I62 *(1+J62))), TRUE)
                                                    ),
                                                    TRUNC(I62 *(1+J62), 2) + (TRUNC(P62, 2) -
                            (TRUNC((H62 *(1+J62)), 2) +
                            TRUNC((I62 *(1+J62)), 2))),
                                                    TRUNC(I62 *(1+J62), 2)
                                                )
                                            )
                                        )
                                    )</f>
        <v>35.479999999999997</v>
      </c>
      <c r="N62" s="15">
        <f>TRUNC(G62*TRUNC(M62, 2), 2)</f>
        <v>259.35000000000002</v>
      </c>
      <c r="O62" s="15">
        <f>TRUNC(H62 + I62, 2)</f>
        <v>37.85</v>
      </c>
      <c r="P62" s="15">
        <f>TRUNC(O62*(1+J62), 2)</f>
        <v>48.31</v>
      </c>
      <c r="Q62" s="15">
        <f>TRUNC(G62*TRUNC(P62, 2), 2)</f>
        <v>353.14</v>
      </c>
      <c r="R62" s="39">
        <f>Q62/SUBTOTAL(109, Q40:Q82)</f>
        <v>1.4634421266117378E-2</v>
      </c>
    </row>
    <row r="63" spans="1:18" ht="25.5" x14ac:dyDescent="0.2">
      <c r="A63" s="2" t="s">
        <v>162</v>
      </c>
      <c r="B63" s="4" t="s">
        <v>97</v>
      </c>
      <c r="C63" s="44" t="s">
        <v>98</v>
      </c>
      <c r="D63" s="44" t="s">
        <v>163</v>
      </c>
      <c r="E63" s="10" t="s">
        <v>164</v>
      </c>
      <c r="F63" s="13" t="s">
        <v>125</v>
      </c>
      <c r="G63" s="13">
        <v>7.31</v>
      </c>
      <c r="H63" s="16">
        <v>3.18</v>
      </c>
      <c r="I63" s="16">
        <v>9.83</v>
      </c>
      <c r="J63" s="121">
        <v>0.27639999999999998</v>
      </c>
      <c r="K63" s="16">
        <f>IF(
                                        H63 *(1+J63) = 0,
                                        0,
                                        IF(
                                            (TRUNC(P63, 2) -
                            (TRUNC((H63 *(1+J63)), 2) +
                            TRUNC((I63 *(1+J63)), 2))) = 0,
                                            TRUNC(H63 *(1+J63), 2),
                                            IF(
                                                (TRUNC(H63 *(1+J63), 2) + (TRUNC(P63, 2) -
                            (TRUNC((H63 *(1+J63)), 2) +
                            TRUNC((I63 *(1+J63)), 2)))) &lt;= 0,
                                                TRUNC(H63 *(1+J63), 2),
                                                IF(
                                                    AND(
                                                        IF(AND((H63 *(1+J63)) &lt;&gt; 0, (TRUNC((H63 *(1+J63)), 2) + (TRUNC(P63, 2) -
                            (TRUNC((H63 *(1+J63)), 2) +
                            TRUNC((I63 *(1+J63)), 2)))) &gt;= 0),
                                                           ABS((H63 *(1+J63) - (TRUNC(H63 *(1+J63), 2) + (TRUNC(P63, 2) -
                            (TRUNC((H63 *(1+J63)), 2) +
                            TRUNC((I63 *(1+J63)), 2))))) / H63 *(1+J63)) &lt;= ABS(((H63 *(1+J63)) - (TRUNC((H63 *(1+J63)), 2) + (TRUNC(P63, 2) -
                            (TRUNC((H63 *(1+J63)), 2) +
                            TRUNC((I63 *(1+J63)), 2))))) / (H63 *(1+J63))), TRUE),
                                                        IF(AND((I63 *(1+J63)) &lt;&gt; 0, (TRUNC((I63 *(1+J63)), 2) + (TRUNC(P63, 2) -
                            (TRUNC((H63 *(1+J63)), 2) +
                            TRUNC((I63 *(1+J63)), 2)))) &gt;= 0),
                                                           ABS((H63 *(1+J63) - (TRUNC(H63 *(1+J63), 2) + (TRUNC(P63, 2) -
                            (TRUNC((H63 *(1+J63)), 2) +
                            TRUNC((I63 *(1+J63)), 2))))) / H63 *(1+J63)) &lt;= ABS(((I63 *(1+J63)) - (TRUNC((I63 *(1+J63)), 2) + (TRUNC(P63, 2) -
                            (TRUNC((H63 *(1+J63)), 2) +
                            TRUNC((I63 *(1+J63)), 2))))) / (I63 *(1+J63))), TRUE)
                                                    ),
                                                    TRUNC(H63 *(1+J63), 2) + (TRUNC(P63, 2) -
                            (TRUNC((H63 *(1+J63)), 2) +
                            TRUNC((I63 *(1+J63)), 2))),
                                                    TRUNC(H63 *(1+J63), 2)
                                                )
                                            )
                                        )
                                    )</f>
        <v>4.05</v>
      </c>
      <c r="L63" s="16">
        <f>TRUNC(G63*TRUNC(K63, 2), 2)</f>
        <v>29.6</v>
      </c>
      <c r="M63" s="16">
        <f>IF(
                                        I63 *(1+J63) = 0,
                                        0,
                                        IF(
                                            (TRUNC(P63, 2) -
                            (TRUNC((H63 *(1+J63)), 2) +
                            TRUNC((I63 *(1+J63)), 2))) = 0,
                                            TRUNC(I63 *(1+J63), 2),
                                            IF(
                                                (TRUNC(I63 *(1+J63), 2) + (TRUNC(P63, 2) -
                            (TRUNC((H63 *(1+J63)), 2) +
                            TRUNC((I63 *(1+J63)), 2)))) &lt;= 0,
                                                TRUNC(I63 *(1+J63), 2),
                                                IF(
                                                    AND(
                                                        IF(AND((H63 *(1+J63)) &lt;&gt; 0, (TRUNC((H63 *(1+J63)), 2) + (TRUNC(P63, 2) -
                            (TRUNC((H63 *(1+J63)), 2) +
                            TRUNC((I63 *(1+J63)), 2)))) &gt;= 0),
                                                           ABS((I63 *(1+J63) - (TRUNC(I63 *(1+J63), 2) + (TRUNC(P63, 2) -
                            (TRUNC((H63 *(1+J63)), 2) +
                            TRUNC((I63 *(1+J63)), 2))))) / I63 *(1+J63)) &lt;= ABS(((H63 *(1+J63)) - (TRUNC((H63 *(1+J63)), 2) + (TRUNC(P63, 2) -
                            (TRUNC((H63 *(1+J63)), 2) +
                            TRUNC((I63 *(1+J63)), 2))))) / (H63 *(1+J63))), TRUE),
                                                        IF(AND((I63 *(1+J63)) &lt;&gt; 0, (TRUNC((I63 *(1+J63)), 2) + (TRUNC(P63, 2) -
                            (TRUNC((H63 *(1+J63)), 2) +
                            TRUNC((I63 *(1+J63)), 2)))) &gt;= 0),
                                                           ABS((I63 *(1+J63) - (TRUNC(I63 *(1+J63), 2) + (TRUNC(P63, 2) -
                            (TRUNC((H63 *(1+J63)), 2) +
                            TRUNC((I63 *(1+J63)), 2))))) / I63 *(1+J63)) &lt;= ABS(((I63 *(1+J63)) - (TRUNC((I63 *(1+J63)), 2) + (TRUNC(P63, 2) -
                            (TRUNC((H63 *(1+J63)), 2) +
                            TRUNC((I63 *(1+J63)), 2))))) / (I63 *(1+J63))), TRUE)
                                                    ),
                                                    TRUNC(I63 *(1+J63), 2) + (TRUNC(P63, 2) -
                            (TRUNC((H63 *(1+J63)), 2) +
                            TRUNC((I63 *(1+J63)), 2))),
                                                    TRUNC(I63 *(1+J63), 2)
                                                )
                                            )
                                        )
                                    )</f>
        <v>12.54</v>
      </c>
      <c r="N63" s="16">
        <f>TRUNC(G63*TRUNC(M63, 2), 2)</f>
        <v>91.66</v>
      </c>
      <c r="O63" s="16">
        <f>TRUNC(H63 + I63, 2)</f>
        <v>13.01</v>
      </c>
      <c r="P63" s="16">
        <f>TRUNC(O63*(1+J63), 2)</f>
        <v>16.600000000000001</v>
      </c>
      <c r="Q63" s="16">
        <f>TRUNC(G63*TRUNC(P63, 2), 2)</f>
        <v>121.34</v>
      </c>
      <c r="R63" s="40">
        <f>Q63/SUBTOTAL(109, Q40:Q82)</f>
        <v>5.0284325662079705E-3</v>
      </c>
    </row>
    <row r="64" spans="1:18" x14ac:dyDescent="0.2">
      <c r="A64" s="17" t="s">
        <v>165</v>
      </c>
      <c r="B64" s="67" t="s">
        <v>10</v>
      </c>
      <c r="C64" s="68" t="s">
        <v>10</v>
      </c>
      <c r="D64" s="68" t="s">
        <v>10</v>
      </c>
      <c r="E64" s="68" t="s">
        <v>166</v>
      </c>
      <c r="F64" s="18" t="s">
        <v>10</v>
      </c>
      <c r="G64" s="18"/>
      <c r="H64" s="19"/>
      <c r="I64" s="19"/>
      <c r="J64" s="119" t="s">
        <v>93</v>
      </c>
      <c r="K64" s="19"/>
      <c r="L64" s="19">
        <f>SUBTOTAL(109,L65:L68)</f>
        <v>223.2</v>
      </c>
      <c r="M64" s="19"/>
      <c r="N64" s="19">
        <f>SUBTOTAL(109,N65:N68)</f>
        <v>304.8</v>
      </c>
      <c r="O64" s="19"/>
      <c r="P64" s="19"/>
      <c r="Q64" s="19">
        <f>SUBTOTAL(109,Q65:Q68)</f>
        <v>528.12</v>
      </c>
      <c r="R64" s="38">
        <f>Q64/SUBTOTAL(109, Q40:Q82)</f>
        <v>2.188574094994028E-2</v>
      </c>
    </row>
    <row r="65" spans="1:18" ht="25.5" x14ac:dyDescent="0.2">
      <c r="A65" s="2" t="s">
        <v>167</v>
      </c>
      <c r="B65" s="4" t="s">
        <v>97</v>
      </c>
      <c r="C65" s="44" t="s">
        <v>98</v>
      </c>
      <c r="D65" s="44" t="s">
        <v>168</v>
      </c>
      <c r="E65" s="10" t="s">
        <v>169</v>
      </c>
      <c r="F65" s="13" t="s">
        <v>101</v>
      </c>
      <c r="G65" s="13">
        <v>12</v>
      </c>
      <c r="H65" s="16">
        <v>9.31</v>
      </c>
      <c r="I65" s="16">
        <v>11.37</v>
      </c>
      <c r="J65" s="121">
        <v>0.27639999999999998</v>
      </c>
      <c r="K65" s="16">
        <f>IF(
                                        H65 *(1+J65) = 0,
                                        0,
                                        IF(
                                            (TRUNC(P65, 2) -
                            (TRUNC((H65 *(1+J65)), 2) +
                            TRUNC((I65 *(1+J65)), 2))) = 0,
                                            TRUNC(H65 *(1+J65), 2),
                                            IF(
                                                (TRUNC(H65 *(1+J65), 2) + (TRUNC(P65, 2) -
                            (TRUNC((H65 *(1+J65)), 2) +
                            TRUNC((I65 *(1+J65)), 2)))) &lt;= 0,
                                                TRUNC(H65 *(1+J65), 2),
                                                IF(
                                                    AND(
                                                        IF(AND((H65 *(1+J65)) &lt;&gt; 0, (TRUNC((H65 *(1+J65)), 2) + (TRUNC(P65, 2) -
                            (TRUNC((H65 *(1+J65)), 2) +
                            TRUNC((I65 *(1+J65)), 2)))) &gt;= 0),
                                                           ABS((H65 *(1+J65) - (TRUNC(H65 *(1+J65), 2) + (TRUNC(P65, 2) -
                            (TRUNC((H65 *(1+J65)), 2) +
                            TRUNC((I65 *(1+J65)), 2))))) / H65 *(1+J65)) &lt;= ABS(((H65 *(1+J65)) - (TRUNC((H65 *(1+J65)), 2) + (TRUNC(P65, 2) -
                            (TRUNC((H65 *(1+J65)), 2) +
                            TRUNC((I65 *(1+J65)), 2))))) / (H65 *(1+J65))), TRUE),
                                                        IF(AND((I65 *(1+J65)) &lt;&gt; 0, (TRUNC((I65 *(1+J65)), 2) + (TRUNC(P65, 2) -
                            (TRUNC((H65 *(1+J65)), 2) +
                            TRUNC((I65 *(1+J65)), 2)))) &gt;= 0),
                                                           ABS((H65 *(1+J65) - (TRUNC(H65 *(1+J65), 2) + (TRUNC(P65, 2) -
                            (TRUNC((H65 *(1+J65)), 2) +
                            TRUNC((I65 *(1+J65)), 2))))) / H65 *(1+J65)) &lt;= ABS(((I65 *(1+J65)) - (TRUNC((I65 *(1+J65)), 2) + (TRUNC(P65, 2) -
                            (TRUNC((H65 *(1+J65)), 2) +
                            TRUNC((I65 *(1+J65)), 2))))) / (I65 *(1+J65))), TRUE)
                                                    ),
                                                    TRUNC(H65 *(1+J65), 2) + (TRUNC(P65, 2) -
                            (TRUNC((H65 *(1+J65)), 2) +
                            TRUNC((I65 *(1+J65)), 2))),
                                                    TRUNC(H65 *(1+J65), 2)
                                                )
                                            )
                                        )
                                    )</f>
        <v>11.88</v>
      </c>
      <c r="L65" s="16">
        <f>TRUNC(G65*TRUNC(K65, 2), 2)</f>
        <v>142.56</v>
      </c>
      <c r="M65" s="16">
        <f>IF(
                                        I65 *(1+J65) = 0,
                                        0,
                                        IF(
                                            (TRUNC(P65, 2) -
                            (TRUNC((H65 *(1+J65)), 2) +
                            TRUNC((I65 *(1+J65)), 2))) = 0,
                                            TRUNC(I65 *(1+J65), 2),
                                            IF(
                                                (TRUNC(I65 *(1+J65), 2) + (TRUNC(P65, 2) -
                            (TRUNC((H65 *(1+J65)), 2) +
                            TRUNC((I65 *(1+J65)), 2)))) &lt;= 0,
                                                TRUNC(I65 *(1+J65), 2),
                                                IF(
                                                    AND(
                                                        IF(AND((H65 *(1+J65)) &lt;&gt; 0, (TRUNC((H65 *(1+J65)), 2) + (TRUNC(P65, 2) -
                            (TRUNC((H65 *(1+J65)), 2) +
                            TRUNC((I65 *(1+J65)), 2)))) &gt;= 0),
                                                           ABS((I65 *(1+J65) - (TRUNC(I65 *(1+J65), 2) + (TRUNC(P65, 2) -
                            (TRUNC((H65 *(1+J65)), 2) +
                            TRUNC((I65 *(1+J65)), 2))))) / I65 *(1+J65)) &lt;= ABS(((H65 *(1+J65)) - (TRUNC((H65 *(1+J65)), 2) + (TRUNC(P65, 2) -
                            (TRUNC((H65 *(1+J65)), 2) +
                            TRUNC((I65 *(1+J65)), 2))))) / (H65 *(1+J65))), TRUE),
                                                        IF(AND((I65 *(1+J65)) &lt;&gt; 0, (TRUNC((I65 *(1+J65)), 2) + (TRUNC(P65, 2) -
                            (TRUNC((H65 *(1+J65)), 2) +
                            TRUNC((I65 *(1+J65)), 2)))) &gt;= 0),
                                                           ABS((I65 *(1+J65) - (TRUNC(I65 *(1+J65), 2) + (TRUNC(P65, 2) -
                            (TRUNC((H65 *(1+J65)), 2) +
                            TRUNC((I65 *(1+J65)), 2))))) / I65 *(1+J65)) &lt;= ABS(((I65 *(1+J65)) - (TRUNC((I65 *(1+J65)), 2) + (TRUNC(P65, 2) -
                            (TRUNC((H65 *(1+J65)), 2) +
                            TRUNC((I65 *(1+J65)), 2))))) / (I65 *(1+J65))), TRUE)
                                                    ),
                                                    TRUNC(I65 *(1+J65), 2) + (TRUNC(P65, 2) -
                            (TRUNC((H65 *(1+J65)), 2) +
                            TRUNC((I65 *(1+J65)), 2))),
                                                    TRUNC(I65 *(1+J65), 2)
                                                )
                                            )
                                        )
                                    )</f>
        <v>14.51</v>
      </c>
      <c r="N65" s="16">
        <f>TRUNC(G65*TRUNC(M65, 2), 2)</f>
        <v>174.12</v>
      </c>
      <c r="O65" s="16">
        <f>TRUNC(H65 + I65, 2)</f>
        <v>20.68</v>
      </c>
      <c r="P65" s="16">
        <f>TRUNC(O65*(1+J65), 2)</f>
        <v>26.39</v>
      </c>
      <c r="Q65" s="16">
        <f>TRUNC(G65*TRUNC(P65, 2), 2)</f>
        <v>316.68</v>
      </c>
      <c r="R65" s="40">
        <f>Q65/SUBTOTAL(109, Q40:Q82)</f>
        <v>1.3123487927037582E-2</v>
      </c>
    </row>
    <row r="66" spans="1:18" ht="25.5" x14ac:dyDescent="0.2">
      <c r="A66" s="1" t="s">
        <v>170</v>
      </c>
      <c r="B66" s="3" t="s">
        <v>97</v>
      </c>
      <c r="C66" s="43" t="s">
        <v>98</v>
      </c>
      <c r="D66" s="43" t="s">
        <v>171</v>
      </c>
      <c r="E66" s="9" t="s">
        <v>172</v>
      </c>
      <c r="F66" s="12" t="s">
        <v>105</v>
      </c>
      <c r="G66" s="12">
        <v>4</v>
      </c>
      <c r="H66" s="15">
        <v>6.51</v>
      </c>
      <c r="I66" s="15">
        <v>14.53</v>
      </c>
      <c r="J66" s="120">
        <v>0.27639999999999998</v>
      </c>
      <c r="K66" s="15">
        <f>IF(
                                        H66 *(1+J66) = 0,
                                        0,
                                        IF(
                                            (TRUNC(P66, 2) -
                            (TRUNC((H66 *(1+J66)), 2) +
                            TRUNC((I66 *(1+J66)), 2))) = 0,
                                            TRUNC(H66 *(1+J66), 2),
                                            IF(
                                                (TRUNC(H66 *(1+J66), 2) + (TRUNC(P66, 2) -
                            (TRUNC((H66 *(1+J66)), 2) +
                            TRUNC((I66 *(1+J66)), 2)))) &lt;= 0,
                                                TRUNC(H66 *(1+J66), 2),
                                                IF(
                                                    AND(
                                                        IF(AND((H66 *(1+J66)) &lt;&gt; 0, (TRUNC((H66 *(1+J66)), 2) + (TRUNC(P66, 2) -
                            (TRUNC((H66 *(1+J66)), 2) +
                            TRUNC((I66 *(1+J66)), 2)))) &gt;= 0),
                                                           ABS((H66 *(1+J66) - (TRUNC(H66 *(1+J66), 2) + (TRUNC(P66, 2) -
                            (TRUNC((H66 *(1+J66)), 2) +
                            TRUNC((I66 *(1+J66)), 2))))) / H66 *(1+J66)) &lt;= ABS(((H66 *(1+J66)) - (TRUNC((H66 *(1+J66)), 2) + (TRUNC(P66, 2) -
                            (TRUNC((H66 *(1+J66)), 2) +
                            TRUNC((I66 *(1+J66)), 2))))) / (H66 *(1+J66))), TRUE),
                                                        IF(AND((I66 *(1+J66)) &lt;&gt; 0, (TRUNC((I66 *(1+J66)), 2) + (TRUNC(P66, 2) -
                            (TRUNC((H66 *(1+J66)), 2) +
                            TRUNC((I66 *(1+J66)), 2)))) &gt;= 0),
                                                           ABS((H66 *(1+J66) - (TRUNC(H66 *(1+J66), 2) + (TRUNC(P66, 2) -
                            (TRUNC((H66 *(1+J66)), 2) +
                            TRUNC((I66 *(1+J66)), 2))))) / H66 *(1+J66)) &lt;= ABS(((I66 *(1+J66)) - (TRUNC((I66 *(1+J66)), 2) + (TRUNC(P66, 2) -
                            (TRUNC((H66 *(1+J66)), 2) +
                            TRUNC((I66 *(1+J66)), 2))))) / (I66 *(1+J66))), TRUE)
                                                    ),
                                                    TRUNC(H66 *(1+J66), 2) + (TRUNC(P66, 2) -
                            (TRUNC((H66 *(1+J66)), 2) +
                            TRUNC((I66 *(1+J66)), 2))),
                                                    TRUNC(H66 *(1+J66), 2)
                                                )
                                            )
                                        )
                                    )</f>
        <v>8.3000000000000007</v>
      </c>
      <c r="L66" s="15">
        <f>TRUNC(G66*TRUNC(K66, 2), 2)</f>
        <v>33.200000000000003</v>
      </c>
      <c r="M66" s="15">
        <f>IF(
                                        I66 *(1+J66) = 0,
                                        0,
                                        IF(
                                            (TRUNC(P66, 2) -
                            (TRUNC((H66 *(1+J66)), 2) +
                            TRUNC((I66 *(1+J66)), 2))) = 0,
                                            TRUNC(I66 *(1+J66), 2),
                                            IF(
                                                (TRUNC(I66 *(1+J66), 2) + (TRUNC(P66, 2) -
                            (TRUNC((H66 *(1+J66)), 2) +
                            TRUNC((I66 *(1+J66)), 2)))) &lt;= 0,
                                                TRUNC(I66 *(1+J66), 2),
                                                IF(
                                                    AND(
                                                        IF(AND((H66 *(1+J66)) &lt;&gt; 0, (TRUNC((H66 *(1+J66)), 2) + (TRUNC(P66, 2) -
                            (TRUNC((H66 *(1+J66)), 2) +
                            TRUNC((I66 *(1+J66)), 2)))) &gt;= 0),
                                                           ABS((I66 *(1+J66) - (TRUNC(I66 *(1+J66), 2) + (TRUNC(P66, 2) -
                            (TRUNC((H66 *(1+J66)), 2) +
                            TRUNC((I66 *(1+J66)), 2))))) / I66 *(1+J66)) &lt;= ABS(((H66 *(1+J66)) - (TRUNC((H66 *(1+J66)), 2) + (TRUNC(P66, 2) -
                            (TRUNC((H66 *(1+J66)), 2) +
                            TRUNC((I66 *(1+J66)), 2))))) / (H66 *(1+J66))), TRUE),
                                                        IF(AND((I66 *(1+J66)) &lt;&gt; 0, (TRUNC((I66 *(1+J66)), 2) + (TRUNC(P66, 2) -
                            (TRUNC((H66 *(1+J66)), 2) +
                            TRUNC((I66 *(1+J66)), 2)))) &gt;= 0),
                                                           ABS((I66 *(1+J66) - (TRUNC(I66 *(1+J66), 2) + (TRUNC(P66, 2) -
                            (TRUNC((H66 *(1+J66)), 2) +
                            TRUNC((I66 *(1+J66)), 2))))) / I66 *(1+J66)) &lt;= ABS(((I66 *(1+J66)) - (TRUNC((I66 *(1+J66)), 2) + (TRUNC(P66, 2) -
                            (TRUNC((H66 *(1+J66)), 2) +
                            TRUNC((I66 *(1+J66)), 2))))) / (I66 *(1+J66))), TRUE)
                                                    ),
                                                    TRUNC(I66 *(1+J66), 2) + (TRUNC(P66, 2) -
                            (TRUNC((H66 *(1+J66)), 2) +
                            TRUNC((I66 *(1+J66)), 2))),
                                                    TRUNC(I66 *(1+J66), 2)
                                                )
                                            )
                                        )
                                    )</f>
        <v>18.54</v>
      </c>
      <c r="N66" s="15">
        <f>TRUNC(G66*TRUNC(M66, 2), 2)</f>
        <v>74.16</v>
      </c>
      <c r="O66" s="15">
        <f>TRUNC(H66 + I66, 2)</f>
        <v>21.04</v>
      </c>
      <c r="P66" s="15">
        <f>TRUNC(O66*(1+J66), 2)</f>
        <v>26.85</v>
      </c>
      <c r="Q66" s="15">
        <f>TRUNC(G66*TRUNC(P66, 2), 2)</f>
        <v>107.4</v>
      </c>
      <c r="R66" s="39">
        <f>Q66/SUBTOTAL(109, Q40:Q82)</f>
        <v>4.450747137058975E-3</v>
      </c>
    </row>
    <row r="67" spans="1:18" ht="25.5" x14ac:dyDescent="0.2">
      <c r="A67" s="2" t="s">
        <v>173</v>
      </c>
      <c r="B67" s="4" t="s">
        <v>97</v>
      </c>
      <c r="C67" s="44" t="s">
        <v>98</v>
      </c>
      <c r="D67" s="44" t="s">
        <v>174</v>
      </c>
      <c r="E67" s="10" t="s">
        <v>175</v>
      </c>
      <c r="F67" s="13" t="s">
        <v>105</v>
      </c>
      <c r="G67" s="13">
        <v>6</v>
      </c>
      <c r="H67" s="16">
        <v>4.1900000000000004</v>
      </c>
      <c r="I67" s="16">
        <v>5.16</v>
      </c>
      <c r="J67" s="121">
        <v>0.27639999999999998</v>
      </c>
      <c r="K67" s="16">
        <f>IF(
                                        H67 *(1+J67) = 0,
                                        0,
                                        IF(
                                            (TRUNC(P67, 2) -
                            (TRUNC((H67 *(1+J67)), 2) +
                            TRUNC((I67 *(1+J67)), 2))) = 0,
                                            TRUNC(H67 *(1+J67), 2),
                                            IF(
                                                (TRUNC(H67 *(1+J67), 2) + (TRUNC(P67, 2) -
                            (TRUNC((H67 *(1+J67)), 2) +
                            TRUNC((I67 *(1+J67)), 2)))) &lt;= 0,
                                                TRUNC(H67 *(1+J67), 2),
                                                IF(
                                                    AND(
                                                        IF(AND((H67 *(1+J67)) &lt;&gt; 0, (TRUNC((H67 *(1+J67)), 2) + (TRUNC(P67, 2) -
                            (TRUNC((H67 *(1+J67)), 2) +
                            TRUNC((I67 *(1+J67)), 2)))) &gt;= 0),
                                                           ABS((H67 *(1+J67) - (TRUNC(H67 *(1+J67), 2) + (TRUNC(P67, 2) -
                            (TRUNC((H67 *(1+J67)), 2) +
                            TRUNC((I67 *(1+J67)), 2))))) / H67 *(1+J67)) &lt;= ABS(((H67 *(1+J67)) - (TRUNC((H67 *(1+J67)), 2) + (TRUNC(P67, 2) -
                            (TRUNC((H67 *(1+J67)), 2) +
                            TRUNC((I67 *(1+J67)), 2))))) / (H67 *(1+J67))), TRUE),
                                                        IF(AND((I67 *(1+J67)) &lt;&gt; 0, (TRUNC((I67 *(1+J67)), 2) + (TRUNC(P67, 2) -
                            (TRUNC((H67 *(1+J67)), 2) +
                            TRUNC((I67 *(1+J67)), 2)))) &gt;= 0),
                                                           ABS((H67 *(1+J67) - (TRUNC(H67 *(1+J67), 2) + (TRUNC(P67, 2) -
                            (TRUNC((H67 *(1+J67)), 2) +
                            TRUNC((I67 *(1+J67)), 2))))) / H67 *(1+J67)) &lt;= ABS(((I67 *(1+J67)) - (TRUNC((I67 *(1+J67)), 2) + (TRUNC(P67, 2) -
                            (TRUNC((H67 *(1+J67)), 2) +
                            TRUNC((I67 *(1+J67)), 2))))) / (I67 *(1+J67))), TRUE)
                                                    ),
                                                    TRUNC(H67 *(1+J67), 2) + (TRUNC(P67, 2) -
                            (TRUNC((H67 *(1+J67)), 2) +
                            TRUNC((I67 *(1+J67)), 2))),
                                                    TRUNC(H67 *(1+J67), 2)
                                                )
                                            )
                                        )
                                    )</f>
        <v>5.34</v>
      </c>
      <c r="L67" s="16">
        <f>TRUNC(G67*TRUNC(K67, 2), 2)</f>
        <v>32.04</v>
      </c>
      <c r="M67" s="16">
        <f>IF(
                                        I67 *(1+J67) = 0,
                                        0,
                                        IF(
                                            (TRUNC(P67, 2) -
                            (TRUNC((H67 *(1+J67)), 2) +
                            TRUNC((I67 *(1+J67)), 2))) = 0,
                                            TRUNC(I67 *(1+J67), 2),
                                            IF(
                                                (TRUNC(I67 *(1+J67), 2) + (TRUNC(P67, 2) -
                            (TRUNC((H67 *(1+J67)), 2) +
                            TRUNC((I67 *(1+J67)), 2)))) &lt;= 0,
                                                TRUNC(I67 *(1+J67), 2),
                                                IF(
                                                    AND(
                                                        IF(AND((H67 *(1+J67)) &lt;&gt; 0, (TRUNC((H67 *(1+J67)), 2) + (TRUNC(P67, 2) -
                            (TRUNC((H67 *(1+J67)), 2) +
                            TRUNC((I67 *(1+J67)), 2)))) &gt;= 0),
                                                           ABS((I67 *(1+J67) - (TRUNC(I67 *(1+J67), 2) + (TRUNC(P67, 2) -
                            (TRUNC((H67 *(1+J67)), 2) +
                            TRUNC((I67 *(1+J67)), 2))))) / I67 *(1+J67)) &lt;= ABS(((H67 *(1+J67)) - (TRUNC((H67 *(1+J67)), 2) + (TRUNC(P67, 2) -
                            (TRUNC((H67 *(1+J67)), 2) +
                            TRUNC((I67 *(1+J67)), 2))))) / (H67 *(1+J67))), TRUE),
                                                        IF(AND((I67 *(1+J67)) &lt;&gt; 0, (TRUNC((I67 *(1+J67)), 2) + (TRUNC(P67, 2) -
                            (TRUNC((H67 *(1+J67)), 2) +
                            TRUNC((I67 *(1+J67)), 2)))) &gt;= 0),
                                                           ABS((I67 *(1+J67) - (TRUNC(I67 *(1+J67), 2) + (TRUNC(P67, 2) -
                            (TRUNC((H67 *(1+J67)), 2) +
                            TRUNC((I67 *(1+J67)), 2))))) / I67 *(1+J67)) &lt;= ABS(((I67 *(1+J67)) - (TRUNC((I67 *(1+J67)), 2) + (TRUNC(P67, 2) -
                            (TRUNC((H67 *(1+J67)), 2) +
                            TRUNC((I67 *(1+J67)), 2))))) / (I67 *(1+J67))), TRUE)
                                                    ),
                                                    TRUNC(I67 *(1+J67), 2) + (TRUNC(P67, 2) -
                            (TRUNC((H67 *(1+J67)), 2) +
                            TRUNC((I67 *(1+J67)), 2))),
                                                    TRUNC(I67 *(1+J67), 2)
                                                )
                                            )
                                        )
                                    )</f>
        <v>6.58</v>
      </c>
      <c r="N67" s="16">
        <f>TRUNC(G67*TRUNC(M67, 2), 2)</f>
        <v>39.479999999999997</v>
      </c>
      <c r="O67" s="16">
        <f>TRUNC(H67 + I67, 2)</f>
        <v>9.35</v>
      </c>
      <c r="P67" s="16">
        <f>TRUNC(O67*(1+J67), 2)</f>
        <v>11.93</v>
      </c>
      <c r="Q67" s="16">
        <f>TRUNC(G67*TRUNC(P67, 2), 2)</f>
        <v>71.58</v>
      </c>
      <c r="R67" s="40">
        <f>Q67/SUBTOTAL(109, Q40:Q82)</f>
        <v>2.9663359410677971E-3</v>
      </c>
    </row>
    <row r="68" spans="1:18" ht="38.25" x14ac:dyDescent="0.2">
      <c r="A68" s="1" t="s">
        <v>176</v>
      </c>
      <c r="B68" s="3" t="s">
        <v>97</v>
      </c>
      <c r="C68" s="43" t="s">
        <v>98</v>
      </c>
      <c r="D68" s="43" t="s">
        <v>177</v>
      </c>
      <c r="E68" s="9" t="s">
        <v>178</v>
      </c>
      <c r="F68" s="12" t="s">
        <v>105</v>
      </c>
      <c r="G68" s="12">
        <v>2</v>
      </c>
      <c r="H68" s="15">
        <v>6.04</v>
      </c>
      <c r="I68" s="15">
        <v>6.68</v>
      </c>
      <c r="J68" s="120">
        <v>0.27639999999999998</v>
      </c>
      <c r="K68" s="15">
        <f>IF(
                                        H68 *(1+J68) = 0,
                                        0,
                                        IF(
                                            (TRUNC(P68, 2) -
                            (TRUNC((H68 *(1+J68)), 2) +
                            TRUNC((I68 *(1+J68)), 2))) = 0,
                                            TRUNC(H68 *(1+J68), 2),
                                            IF(
                                                (TRUNC(H68 *(1+J68), 2) + (TRUNC(P68, 2) -
                            (TRUNC((H68 *(1+J68)), 2) +
                            TRUNC((I68 *(1+J68)), 2)))) &lt;= 0,
                                                TRUNC(H68 *(1+J68), 2),
                                                IF(
                                                    AND(
                                                        IF(AND((H68 *(1+J68)) &lt;&gt; 0, (TRUNC((H68 *(1+J68)), 2) + (TRUNC(P68, 2) -
                            (TRUNC((H68 *(1+J68)), 2) +
                            TRUNC((I68 *(1+J68)), 2)))) &gt;= 0),
                                                           ABS((H68 *(1+J68) - (TRUNC(H68 *(1+J68), 2) + (TRUNC(P68, 2) -
                            (TRUNC((H68 *(1+J68)), 2) +
                            TRUNC((I68 *(1+J68)), 2))))) / H68 *(1+J68)) &lt;= ABS(((H68 *(1+J68)) - (TRUNC((H68 *(1+J68)), 2) + (TRUNC(P68, 2) -
                            (TRUNC((H68 *(1+J68)), 2) +
                            TRUNC((I68 *(1+J68)), 2))))) / (H68 *(1+J68))), TRUE),
                                                        IF(AND((I68 *(1+J68)) &lt;&gt; 0, (TRUNC((I68 *(1+J68)), 2) + (TRUNC(P68, 2) -
                            (TRUNC((H68 *(1+J68)), 2) +
                            TRUNC((I68 *(1+J68)), 2)))) &gt;= 0),
                                                           ABS((H68 *(1+J68) - (TRUNC(H68 *(1+J68), 2) + (TRUNC(P68, 2) -
                            (TRUNC((H68 *(1+J68)), 2) +
                            TRUNC((I68 *(1+J68)), 2))))) / H68 *(1+J68)) &lt;= ABS(((I68 *(1+J68)) - (TRUNC((I68 *(1+J68)), 2) + (TRUNC(P68, 2) -
                            (TRUNC((H68 *(1+J68)), 2) +
                            TRUNC((I68 *(1+J68)), 2))))) / (I68 *(1+J68))), TRUE)
                                                    ),
                                                    TRUNC(H68 *(1+J68), 2) + (TRUNC(P68, 2) -
                            (TRUNC((H68 *(1+J68)), 2) +
                            TRUNC((I68 *(1+J68)), 2))),
                                                    TRUNC(H68 *(1+J68), 2)
                                                )
                                            )
                                        )
                                    )</f>
        <v>7.7</v>
      </c>
      <c r="L68" s="15">
        <f>TRUNC(G68*TRUNC(K68, 2), 2)</f>
        <v>15.4</v>
      </c>
      <c r="M68" s="15">
        <f>IF(
                                        I68 *(1+J68) = 0,
                                        0,
                                        IF(
                                            (TRUNC(P68, 2) -
                            (TRUNC((H68 *(1+J68)), 2) +
                            TRUNC((I68 *(1+J68)), 2))) = 0,
                                            TRUNC(I68 *(1+J68), 2),
                                            IF(
                                                (TRUNC(I68 *(1+J68), 2) + (TRUNC(P68, 2) -
                            (TRUNC((H68 *(1+J68)), 2) +
                            TRUNC((I68 *(1+J68)), 2)))) &lt;= 0,
                                                TRUNC(I68 *(1+J68), 2),
                                                IF(
                                                    AND(
                                                        IF(AND((H68 *(1+J68)) &lt;&gt; 0, (TRUNC((H68 *(1+J68)), 2) + (TRUNC(P68, 2) -
                            (TRUNC((H68 *(1+J68)), 2) +
                            TRUNC((I68 *(1+J68)), 2)))) &gt;= 0),
                                                           ABS((I68 *(1+J68) - (TRUNC(I68 *(1+J68), 2) + (TRUNC(P68, 2) -
                            (TRUNC((H68 *(1+J68)), 2) +
                            TRUNC((I68 *(1+J68)), 2))))) / I68 *(1+J68)) &lt;= ABS(((H68 *(1+J68)) - (TRUNC((H68 *(1+J68)), 2) + (TRUNC(P68, 2) -
                            (TRUNC((H68 *(1+J68)), 2) +
                            TRUNC((I68 *(1+J68)), 2))))) / (H68 *(1+J68))), TRUE),
                                                        IF(AND((I68 *(1+J68)) &lt;&gt; 0, (TRUNC((I68 *(1+J68)), 2) + (TRUNC(P68, 2) -
                            (TRUNC((H68 *(1+J68)), 2) +
                            TRUNC((I68 *(1+J68)), 2)))) &gt;= 0),
                                                           ABS((I68 *(1+J68) - (TRUNC(I68 *(1+J68), 2) + (TRUNC(P68, 2) -
                            (TRUNC((H68 *(1+J68)), 2) +
                            TRUNC((I68 *(1+J68)), 2))))) / I68 *(1+J68)) &lt;= ABS(((I68 *(1+J68)) - (TRUNC((I68 *(1+J68)), 2) + (TRUNC(P68, 2) -
                            (TRUNC((H68 *(1+J68)), 2) +
                            TRUNC((I68 *(1+J68)), 2))))) / (I68 *(1+J68))), TRUE)
                                                    ),
                                                    TRUNC(I68 *(1+J68), 2) + (TRUNC(P68, 2) -
                            (TRUNC((H68 *(1+J68)), 2) +
                            TRUNC((I68 *(1+J68)), 2))),
                                                    TRUNC(I68 *(1+J68), 2)
                                                )
                                            )
                                        )
                                    )</f>
        <v>8.52</v>
      </c>
      <c r="N68" s="15">
        <f>TRUNC(G68*TRUNC(M68, 2), 2)</f>
        <v>17.04</v>
      </c>
      <c r="O68" s="15">
        <f>TRUNC(H68 + I68, 2)</f>
        <v>12.72</v>
      </c>
      <c r="P68" s="15">
        <f>TRUNC(O68*(1+J68), 2)</f>
        <v>16.23</v>
      </c>
      <c r="Q68" s="15">
        <f>TRUNC(G68*TRUNC(P68, 2), 2)</f>
        <v>32.46</v>
      </c>
      <c r="R68" s="39">
        <f>Q68/SUBTOTAL(109, Q40:Q82)</f>
        <v>1.3451699447759248E-3</v>
      </c>
    </row>
    <row r="69" spans="1:18" x14ac:dyDescent="0.2">
      <c r="A69" s="17" t="s">
        <v>179</v>
      </c>
      <c r="B69" s="67" t="s">
        <v>10</v>
      </c>
      <c r="C69" s="68" t="s">
        <v>10</v>
      </c>
      <c r="D69" s="68" t="s">
        <v>10</v>
      </c>
      <c r="E69" s="68" t="s">
        <v>180</v>
      </c>
      <c r="F69" s="18" t="s">
        <v>10</v>
      </c>
      <c r="G69" s="18"/>
      <c r="H69" s="19"/>
      <c r="I69" s="19"/>
      <c r="J69" s="119" t="s">
        <v>93</v>
      </c>
      <c r="K69" s="19"/>
      <c r="L69" s="19">
        <f>SUBTOTAL(109,L70:L70)</f>
        <v>1328.88</v>
      </c>
      <c r="M69" s="19"/>
      <c r="N69" s="19">
        <f>SUBTOTAL(109,N70:N70)</f>
        <v>303.36</v>
      </c>
      <c r="O69" s="19"/>
      <c r="P69" s="19"/>
      <c r="Q69" s="19">
        <f>SUBTOTAL(109,Q70:Q70)</f>
        <v>1632.24</v>
      </c>
      <c r="R69" s="38">
        <f>Q69/SUBTOTAL(109, Q40:Q82)</f>
        <v>6.7641410679638192E-2</v>
      </c>
    </row>
    <row r="70" spans="1:18" ht="25.5" x14ac:dyDescent="0.2">
      <c r="A70" s="1" t="s">
        <v>181</v>
      </c>
      <c r="B70" s="3" t="s">
        <v>97</v>
      </c>
      <c r="C70" s="43" t="s">
        <v>98</v>
      </c>
      <c r="D70" s="43" t="s">
        <v>182</v>
      </c>
      <c r="E70" s="9" t="s">
        <v>183</v>
      </c>
      <c r="F70" s="12" t="s">
        <v>101</v>
      </c>
      <c r="G70" s="12">
        <v>24</v>
      </c>
      <c r="H70" s="15">
        <v>43.38</v>
      </c>
      <c r="I70" s="15">
        <v>9.91</v>
      </c>
      <c r="J70" s="120">
        <v>0.27639999999999998</v>
      </c>
      <c r="K70" s="15">
        <f>IF(
                                        H70 *(1+J70) = 0,
                                        0,
                                        IF(
                                            (TRUNC(P70, 2) -
                            (TRUNC((H70 *(1+J70)), 2) +
                            TRUNC((I70 *(1+J70)), 2))) = 0,
                                            TRUNC(H70 *(1+J70), 2),
                                            IF(
                                                (TRUNC(H70 *(1+J70), 2) + (TRUNC(P70, 2) -
                            (TRUNC((H70 *(1+J70)), 2) +
                            TRUNC((I70 *(1+J70)), 2)))) &lt;= 0,
                                                TRUNC(H70 *(1+J70), 2),
                                                IF(
                                                    AND(
                                                        IF(AND((H70 *(1+J70)) &lt;&gt; 0, (TRUNC((H70 *(1+J70)), 2) + (TRUNC(P70, 2) -
                            (TRUNC((H70 *(1+J70)), 2) +
                            TRUNC((I70 *(1+J70)), 2)))) &gt;= 0),
                                                           ABS((H70 *(1+J70) - (TRUNC(H70 *(1+J70), 2) + (TRUNC(P70, 2) -
                            (TRUNC((H70 *(1+J70)), 2) +
                            TRUNC((I70 *(1+J70)), 2))))) / H70 *(1+J70)) &lt;= ABS(((H70 *(1+J70)) - (TRUNC((H70 *(1+J70)), 2) + (TRUNC(P70, 2) -
                            (TRUNC((H70 *(1+J70)), 2) +
                            TRUNC((I70 *(1+J70)), 2))))) / (H70 *(1+J70))), TRUE),
                                                        IF(AND((I70 *(1+J70)) &lt;&gt; 0, (TRUNC((I70 *(1+J70)), 2) + (TRUNC(P70, 2) -
                            (TRUNC((H70 *(1+J70)), 2) +
                            TRUNC((I70 *(1+J70)), 2)))) &gt;= 0),
                                                           ABS((H70 *(1+J70) - (TRUNC(H70 *(1+J70), 2) + (TRUNC(P70, 2) -
                            (TRUNC((H70 *(1+J70)), 2) +
                            TRUNC((I70 *(1+J70)), 2))))) / H70 *(1+J70)) &lt;= ABS(((I70 *(1+J70)) - (TRUNC((I70 *(1+J70)), 2) + (TRUNC(P70, 2) -
                            (TRUNC((H70 *(1+J70)), 2) +
                            TRUNC((I70 *(1+J70)), 2))))) / (I70 *(1+J70))), TRUE)
                                                    ),
                                                    TRUNC(H70 *(1+J70), 2) + (TRUNC(P70, 2) -
                            (TRUNC((H70 *(1+J70)), 2) +
                            TRUNC((I70 *(1+J70)), 2))),
                                                    TRUNC(H70 *(1+J70), 2)
                                                )
                                            )
                                        )
                                    )</f>
        <v>55.37</v>
      </c>
      <c r="L70" s="15">
        <f>TRUNC(G70*TRUNC(K70, 2), 2)</f>
        <v>1328.88</v>
      </c>
      <c r="M70" s="15">
        <f>IF(
                                        I70 *(1+J70) = 0,
                                        0,
                                        IF(
                                            (TRUNC(P70, 2) -
                            (TRUNC((H70 *(1+J70)), 2) +
                            TRUNC((I70 *(1+J70)), 2))) = 0,
                                            TRUNC(I70 *(1+J70), 2),
                                            IF(
                                                (TRUNC(I70 *(1+J70), 2) + (TRUNC(P70, 2) -
                            (TRUNC((H70 *(1+J70)), 2) +
                            TRUNC((I70 *(1+J70)), 2)))) &lt;= 0,
                                                TRUNC(I70 *(1+J70), 2),
                                                IF(
                                                    AND(
                                                        IF(AND((H70 *(1+J70)) &lt;&gt; 0, (TRUNC((H70 *(1+J70)), 2) + (TRUNC(P70, 2) -
                            (TRUNC((H70 *(1+J70)), 2) +
                            TRUNC((I70 *(1+J70)), 2)))) &gt;= 0),
                                                           ABS((I70 *(1+J70) - (TRUNC(I70 *(1+J70), 2) + (TRUNC(P70, 2) -
                            (TRUNC((H70 *(1+J70)), 2) +
                            TRUNC((I70 *(1+J70)), 2))))) / I70 *(1+J70)) &lt;= ABS(((H70 *(1+J70)) - (TRUNC((H70 *(1+J70)), 2) + (TRUNC(P70, 2) -
                            (TRUNC((H70 *(1+J70)), 2) +
                            TRUNC((I70 *(1+J70)), 2))))) / (H70 *(1+J70))), TRUE),
                                                        IF(AND((I70 *(1+J70)) &lt;&gt; 0, (TRUNC((I70 *(1+J70)), 2) + (TRUNC(P70, 2) -
                            (TRUNC((H70 *(1+J70)), 2) +
                            TRUNC((I70 *(1+J70)), 2)))) &gt;= 0),
                                                           ABS((I70 *(1+J70) - (TRUNC(I70 *(1+J70), 2) + (TRUNC(P70, 2) -
                            (TRUNC((H70 *(1+J70)), 2) +
                            TRUNC((I70 *(1+J70)), 2))))) / I70 *(1+J70)) &lt;= ABS(((I70 *(1+J70)) - (TRUNC((I70 *(1+J70)), 2) + (TRUNC(P70, 2) -
                            (TRUNC((H70 *(1+J70)), 2) +
                            TRUNC((I70 *(1+J70)), 2))))) / (I70 *(1+J70))), TRUE)
                                                    ),
                                                    TRUNC(I70 *(1+J70), 2) + (TRUNC(P70, 2) -
                            (TRUNC((H70 *(1+J70)), 2) +
                            TRUNC((I70 *(1+J70)), 2))),
                                                    TRUNC(I70 *(1+J70), 2)
                                                )
                                            )
                                        )
                                    )</f>
        <v>12.64</v>
      </c>
      <c r="N70" s="15">
        <f>TRUNC(G70*TRUNC(M70, 2), 2)</f>
        <v>303.36</v>
      </c>
      <c r="O70" s="15">
        <f>TRUNC(H70 + I70, 2)</f>
        <v>53.29</v>
      </c>
      <c r="P70" s="15">
        <f>TRUNC(O70*(1+J70), 2)</f>
        <v>68.010000000000005</v>
      </c>
      <c r="Q70" s="15">
        <f>TRUNC(G70*TRUNC(P70, 2), 2)</f>
        <v>1632.24</v>
      </c>
      <c r="R70" s="39">
        <f>Q70/SUBTOTAL(109, Q40:Q82)</f>
        <v>6.7641410679638192E-2</v>
      </c>
    </row>
    <row r="71" spans="1:18" x14ac:dyDescent="0.2">
      <c r="A71" s="17" t="s">
        <v>184</v>
      </c>
      <c r="B71" s="67" t="s">
        <v>10</v>
      </c>
      <c r="C71" s="68" t="s">
        <v>10</v>
      </c>
      <c r="D71" s="68" t="s">
        <v>10</v>
      </c>
      <c r="E71" s="68" t="s">
        <v>185</v>
      </c>
      <c r="F71" s="18" t="s">
        <v>10</v>
      </c>
      <c r="G71" s="18"/>
      <c r="H71" s="19"/>
      <c r="I71" s="19"/>
      <c r="J71" s="119" t="s">
        <v>93</v>
      </c>
      <c r="K71" s="19"/>
      <c r="L71" s="19">
        <f>SUBTOTAL(109,L72:L76)</f>
        <v>270.28000000000003</v>
      </c>
      <c r="M71" s="19"/>
      <c r="N71" s="19">
        <f>SUBTOTAL(109,N72:N76)</f>
        <v>472.02000000000004</v>
      </c>
      <c r="O71" s="19"/>
      <c r="P71" s="19"/>
      <c r="Q71" s="19">
        <f>SUBTOTAL(109,Q72:Q76)</f>
        <v>742.54</v>
      </c>
      <c r="R71" s="38">
        <f>Q71/SUBTOTAL(109, Q40:Q82)</f>
        <v>3.0771487701599359E-2</v>
      </c>
    </row>
    <row r="72" spans="1:18" ht="38.25" x14ac:dyDescent="0.2">
      <c r="A72" s="1" t="s">
        <v>186</v>
      </c>
      <c r="B72" s="3" t="s">
        <v>97</v>
      </c>
      <c r="C72" s="43" t="s">
        <v>98</v>
      </c>
      <c r="D72" s="43" t="s">
        <v>187</v>
      </c>
      <c r="E72" s="9" t="s">
        <v>188</v>
      </c>
      <c r="F72" s="12" t="s">
        <v>101</v>
      </c>
      <c r="G72" s="12">
        <v>6</v>
      </c>
      <c r="H72" s="15">
        <v>3.28</v>
      </c>
      <c r="I72" s="15">
        <v>4.32</v>
      </c>
      <c r="J72" s="120">
        <v>0.27639999999999998</v>
      </c>
      <c r="K72" s="15">
        <f>IF(
                                        H72 *(1+J72) = 0,
                                        0,
                                        IF(
                                            (TRUNC(P72, 2) -
                            (TRUNC((H72 *(1+J72)), 2) +
                            TRUNC((I72 *(1+J72)), 2))) = 0,
                                            TRUNC(H72 *(1+J72), 2),
                                            IF(
                                                (TRUNC(H72 *(1+J72), 2) + (TRUNC(P72, 2) -
                            (TRUNC((H72 *(1+J72)), 2) +
                            TRUNC((I72 *(1+J72)), 2)))) &lt;= 0,
                                                TRUNC(H72 *(1+J72), 2),
                                                IF(
                                                    AND(
                                                        IF(AND((H72 *(1+J72)) &lt;&gt; 0, (TRUNC((H72 *(1+J72)), 2) + (TRUNC(P72, 2) -
                            (TRUNC((H72 *(1+J72)), 2) +
                            TRUNC((I72 *(1+J72)), 2)))) &gt;= 0),
                                                           ABS((H72 *(1+J72) - (TRUNC(H72 *(1+J72), 2) + (TRUNC(P72, 2) -
                            (TRUNC((H72 *(1+J72)), 2) +
                            TRUNC((I72 *(1+J72)), 2))))) / H72 *(1+J72)) &lt;= ABS(((H72 *(1+J72)) - (TRUNC((H72 *(1+J72)), 2) + (TRUNC(P72, 2) -
                            (TRUNC((H72 *(1+J72)), 2) +
                            TRUNC((I72 *(1+J72)), 2))))) / (H72 *(1+J72))), TRUE),
                                                        IF(AND((I72 *(1+J72)) &lt;&gt; 0, (TRUNC((I72 *(1+J72)), 2) + (TRUNC(P72, 2) -
                            (TRUNC((H72 *(1+J72)), 2) +
                            TRUNC((I72 *(1+J72)), 2)))) &gt;= 0),
                                                           ABS((H72 *(1+J72) - (TRUNC(H72 *(1+J72), 2) + (TRUNC(P72, 2) -
                            (TRUNC((H72 *(1+J72)), 2) +
                            TRUNC((I72 *(1+J72)), 2))))) / H72 *(1+J72)) &lt;= ABS(((I72 *(1+J72)) - (TRUNC((I72 *(1+J72)), 2) + (TRUNC(P72, 2) -
                            (TRUNC((H72 *(1+J72)), 2) +
                            TRUNC((I72 *(1+J72)), 2))))) / (I72 *(1+J72))), TRUE)
                                                    ),
                                                    TRUNC(H72 *(1+J72), 2) + (TRUNC(P72, 2) -
                            (TRUNC((H72 *(1+J72)), 2) +
                            TRUNC((I72 *(1+J72)), 2))),
                                                    TRUNC(H72 *(1+J72), 2)
                                                )
                                            )
                                        )
                                    )</f>
        <v>4.18</v>
      </c>
      <c r="L72" s="15">
        <f>TRUNC(G72*TRUNC(K72, 2), 2)</f>
        <v>25.08</v>
      </c>
      <c r="M72" s="15">
        <f>IF(
                                        I72 *(1+J72) = 0,
                                        0,
                                        IF(
                                            (TRUNC(P72, 2) -
                            (TRUNC((H72 *(1+J72)), 2) +
                            TRUNC((I72 *(1+J72)), 2))) = 0,
                                            TRUNC(I72 *(1+J72), 2),
                                            IF(
                                                (TRUNC(I72 *(1+J72), 2) + (TRUNC(P72, 2) -
                            (TRUNC((H72 *(1+J72)), 2) +
                            TRUNC((I72 *(1+J72)), 2)))) &lt;= 0,
                                                TRUNC(I72 *(1+J72), 2),
                                                IF(
                                                    AND(
                                                        IF(AND((H72 *(1+J72)) &lt;&gt; 0, (TRUNC((H72 *(1+J72)), 2) + (TRUNC(P72, 2) -
                            (TRUNC((H72 *(1+J72)), 2) +
                            TRUNC((I72 *(1+J72)), 2)))) &gt;= 0),
                                                           ABS((I72 *(1+J72) - (TRUNC(I72 *(1+J72), 2) + (TRUNC(P72, 2) -
                            (TRUNC((H72 *(1+J72)), 2) +
                            TRUNC((I72 *(1+J72)), 2))))) / I72 *(1+J72)) &lt;= ABS(((H72 *(1+J72)) - (TRUNC((H72 *(1+J72)), 2) + (TRUNC(P72, 2) -
                            (TRUNC((H72 *(1+J72)), 2) +
                            TRUNC((I72 *(1+J72)), 2))))) / (H72 *(1+J72))), TRUE),
                                                        IF(AND((I72 *(1+J72)) &lt;&gt; 0, (TRUNC((I72 *(1+J72)), 2) + (TRUNC(P72, 2) -
                            (TRUNC((H72 *(1+J72)), 2) +
                            TRUNC((I72 *(1+J72)), 2)))) &gt;= 0),
                                                           ABS((I72 *(1+J72) - (TRUNC(I72 *(1+J72), 2) + (TRUNC(P72, 2) -
                            (TRUNC((H72 *(1+J72)), 2) +
                            TRUNC((I72 *(1+J72)), 2))))) / I72 *(1+J72)) &lt;= ABS(((I72 *(1+J72)) - (TRUNC((I72 *(1+J72)), 2) + (TRUNC(P72, 2) -
                            (TRUNC((H72 *(1+J72)), 2) +
                            TRUNC((I72 *(1+J72)), 2))))) / (I72 *(1+J72))), TRUE)
                                                    ),
                                                    TRUNC(I72 *(1+J72), 2) + (TRUNC(P72, 2) -
                            (TRUNC((H72 *(1+J72)), 2) +
                            TRUNC((I72 *(1+J72)), 2))),
                                                    TRUNC(I72 *(1+J72), 2)
                                                )
                                            )
                                        )
                                    )</f>
        <v>5.51</v>
      </c>
      <c r="N72" s="15">
        <f>TRUNC(G72*TRUNC(M72, 2), 2)</f>
        <v>33.06</v>
      </c>
      <c r="O72" s="15">
        <f>TRUNC(H72 + I72, 2)</f>
        <v>7.6</v>
      </c>
      <c r="P72" s="15">
        <f>TRUNC(O72*(1+J72), 2)</f>
        <v>9.6999999999999993</v>
      </c>
      <c r="Q72" s="15">
        <f>TRUNC(G72*TRUNC(P72, 2), 2)</f>
        <v>58.2</v>
      </c>
      <c r="R72" s="39">
        <f>Q72/SUBTOTAL(109, Q40:Q82)</f>
        <v>2.411857387121344E-3</v>
      </c>
    </row>
    <row r="73" spans="1:18" ht="25.5" x14ac:dyDescent="0.2">
      <c r="A73" s="2" t="s">
        <v>189</v>
      </c>
      <c r="B73" s="4" t="s">
        <v>97</v>
      </c>
      <c r="C73" s="44" t="s">
        <v>98</v>
      </c>
      <c r="D73" s="44" t="s">
        <v>190</v>
      </c>
      <c r="E73" s="10" t="s">
        <v>191</v>
      </c>
      <c r="F73" s="13" t="s">
        <v>105</v>
      </c>
      <c r="G73" s="13">
        <v>2</v>
      </c>
      <c r="H73" s="16">
        <v>23.2</v>
      </c>
      <c r="I73" s="16">
        <v>37.630000000000003</v>
      </c>
      <c r="J73" s="121">
        <v>0.27639999999999998</v>
      </c>
      <c r="K73" s="16">
        <f>IF(
                                        H73 *(1+J73) = 0,
                                        0,
                                        IF(
                                            (TRUNC(P73, 2) -
                            (TRUNC((H73 *(1+J73)), 2) +
                            TRUNC((I73 *(1+J73)), 2))) = 0,
                                            TRUNC(H73 *(1+J73), 2),
                                            IF(
                                                (TRUNC(H73 *(1+J73), 2) + (TRUNC(P73, 2) -
                            (TRUNC((H73 *(1+J73)), 2) +
                            TRUNC((I73 *(1+J73)), 2)))) &lt;= 0,
                                                TRUNC(H73 *(1+J73), 2),
                                                IF(
                                                    AND(
                                                        IF(AND((H73 *(1+J73)) &lt;&gt; 0, (TRUNC((H73 *(1+J73)), 2) + (TRUNC(P73, 2) -
                            (TRUNC((H73 *(1+J73)), 2) +
                            TRUNC((I73 *(1+J73)), 2)))) &gt;= 0),
                                                           ABS((H73 *(1+J73) - (TRUNC(H73 *(1+J73), 2) + (TRUNC(P73, 2) -
                            (TRUNC((H73 *(1+J73)), 2) +
                            TRUNC((I73 *(1+J73)), 2))))) / H73 *(1+J73)) &lt;= ABS(((H73 *(1+J73)) - (TRUNC((H73 *(1+J73)), 2) + (TRUNC(P73, 2) -
                            (TRUNC((H73 *(1+J73)), 2) +
                            TRUNC((I73 *(1+J73)), 2))))) / (H73 *(1+J73))), TRUE),
                                                        IF(AND((I73 *(1+J73)) &lt;&gt; 0, (TRUNC((I73 *(1+J73)), 2) + (TRUNC(P73, 2) -
                            (TRUNC((H73 *(1+J73)), 2) +
                            TRUNC((I73 *(1+J73)), 2)))) &gt;= 0),
                                                           ABS((H73 *(1+J73) - (TRUNC(H73 *(1+J73), 2) + (TRUNC(P73, 2) -
                            (TRUNC((H73 *(1+J73)), 2) +
                            TRUNC((I73 *(1+J73)), 2))))) / H73 *(1+J73)) &lt;= ABS(((I73 *(1+J73)) - (TRUNC((I73 *(1+J73)), 2) + (TRUNC(P73, 2) -
                            (TRUNC((H73 *(1+J73)), 2) +
                            TRUNC((I73 *(1+J73)), 2))))) / (I73 *(1+J73))), TRUE)
                                                    ),
                                                    TRUNC(H73 *(1+J73), 2) + (TRUNC(P73, 2) -
                            (TRUNC((H73 *(1+J73)), 2) +
                            TRUNC((I73 *(1+J73)), 2))),
                                                    TRUNC(H73 *(1+J73), 2)
                                                )
                                            )
                                        )
                                    )</f>
        <v>29.61</v>
      </c>
      <c r="L73" s="16">
        <f>TRUNC(G73*TRUNC(K73, 2), 2)</f>
        <v>59.22</v>
      </c>
      <c r="M73" s="16">
        <f>IF(
                                        I73 *(1+J73) = 0,
                                        0,
                                        IF(
                                            (TRUNC(P73, 2) -
                            (TRUNC((H73 *(1+J73)), 2) +
                            TRUNC((I73 *(1+J73)), 2))) = 0,
                                            TRUNC(I73 *(1+J73), 2),
                                            IF(
                                                (TRUNC(I73 *(1+J73), 2) + (TRUNC(P73, 2) -
                            (TRUNC((H73 *(1+J73)), 2) +
                            TRUNC((I73 *(1+J73)), 2)))) &lt;= 0,
                                                TRUNC(I73 *(1+J73), 2),
                                                IF(
                                                    AND(
                                                        IF(AND((H73 *(1+J73)) &lt;&gt; 0, (TRUNC((H73 *(1+J73)), 2) + (TRUNC(P73, 2) -
                            (TRUNC((H73 *(1+J73)), 2) +
                            TRUNC((I73 *(1+J73)), 2)))) &gt;= 0),
                                                           ABS((I73 *(1+J73) - (TRUNC(I73 *(1+J73), 2) + (TRUNC(P73, 2) -
                            (TRUNC((H73 *(1+J73)), 2) +
                            TRUNC((I73 *(1+J73)), 2))))) / I73 *(1+J73)) &lt;= ABS(((H73 *(1+J73)) - (TRUNC((H73 *(1+J73)), 2) + (TRUNC(P73, 2) -
                            (TRUNC((H73 *(1+J73)), 2) +
                            TRUNC((I73 *(1+J73)), 2))))) / (H73 *(1+J73))), TRUE),
                                                        IF(AND((I73 *(1+J73)) &lt;&gt; 0, (TRUNC((I73 *(1+J73)), 2) + (TRUNC(P73, 2) -
                            (TRUNC((H73 *(1+J73)), 2) +
                            TRUNC((I73 *(1+J73)), 2)))) &gt;= 0),
                                                           ABS((I73 *(1+J73) - (TRUNC(I73 *(1+J73), 2) + (TRUNC(P73, 2) -
                            (TRUNC((H73 *(1+J73)), 2) +
                            TRUNC((I73 *(1+J73)), 2))))) / I73 *(1+J73)) &lt;= ABS(((I73 *(1+J73)) - (TRUNC((I73 *(1+J73)), 2) + (TRUNC(P73, 2) -
                            (TRUNC((H73 *(1+J73)), 2) +
                            TRUNC((I73 *(1+J73)), 2))))) / (I73 *(1+J73))), TRUE)
                                                    ),
                                                    TRUNC(I73 *(1+J73), 2) + (TRUNC(P73, 2) -
                            (TRUNC((H73 *(1+J73)), 2) +
                            TRUNC((I73 *(1+J73)), 2))),
                                                    TRUNC(I73 *(1+J73), 2)
                                                )
                                            )
                                        )
                                    )</f>
        <v>48.03</v>
      </c>
      <c r="N73" s="16">
        <f>TRUNC(G73*TRUNC(M73, 2), 2)</f>
        <v>96.06</v>
      </c>
      <c r="O73" s="16">
        <f>TRUNC(H73 + I73, 2)</f>
        <v>60.83</v>
      </c>
      <c r="P73" s="16">
        <f>TRUNC(O73*(1+J73), 2)</f>
        <v>77.64</v>
      </c>
      <c r="Q73" s="16">
        <f>TRUNC(G73*TRUNC(P73, 2), 2)</f>
        <v>155.28</v>
      </c>
      <c r="R73" s="40">
        <f>Q73/SUBTOTAL(109, Q40:Q82)</f>
        <v>6.4349349668763279E-3</v>
      </c>
    </row>
    <row r="74" spans="1:18" ht="25.5" x14ac:dyDescent="0.2">
      <c r="A74" s="1" t="s">
        <v>192</v>
      </c>
      <c r="B74" s="3" t="s">
        <v>97</v>
      </c>
      <c r="C74" s="43" t="s">
        <v>98</v>
      </c>
      <c r="D74" s="43" t="s">
        <v>193</v>
      </c>
      <c r="E74" s="9" t="s">
        <v>194</v>
      </c>
      <c r="F74" s="12" t="s">
        <v>105</v>
      </c>
      <c r="G74" s="12">
        <v>4</v>
      </c>
      <c r="H74" s="15">
        <v>15.06</v>
      </c>
      <c r="I74" s="15">
        <v>45.38</v>
      </c>
      <c r="J74" s="120">
        <v>0.27639999999999998</v>
      </c>
      <c r="K74" s="15">
        <f>IF(
                                        H74 *(1+J74) = 0,
                                        0,
                                        IF(
                                            (TRUNC(P74, 2) -
                            (TRUNC((H74 *(1+J74)), 2) +
                            TRUNC((I74 *(1+J74)), 2))) = 0,
                                            TRUNC(H74 *(1+J74), 2),
                                            IF(
                                                (TRUNC(H74 *(1+J74), 2) + (TRUNC(P74, 2) -
                            (TRUNC((H74 *(1+J74)), 2) +
                            TRUNC((I74 *(1+J74)), 2)))) &lt;= 0,
                                                TRUNC(H74 *(1+J74), 2),
                                                IF(
                                                    AND(
                                                        IF(AND((H74 *(1+J74)) &lt;&gt; 0, (TRUNC((H74 *(1+J74)), 2) + (TRUNC(P74, 2) -
                            (TRUNC((H74 *(1+J74)), 2) +
                            TRUNC((I74 *(1+J74)), 2)))) &gt;= 0),
                                                           ABS((H74 *(1+J74) - (TRUNC(H74 *(1+J74), 2) + (TRUNC(P74, 2) -
                            (TRUNC((H74 *(1+J74)), 2) +
                            TRUNC((I74 *(1+J74)), 2))))) / H74 *(1+J74)) &lt;= ABS(((H74 *(1+J74)) - (TRUNC((H74 *(1+J74)), 2) + (TRUNC(P74, 2) -
                            (TRUNC((H74 *(1+J74)), 2) +
                            TRUNC((I74 *(1+J74)), 2))))) / (H74 *(1+J74))), TRUE),
                                                        IF(AND((I74 *(1+J74)) &lt;&gt; 0, (TRUNC((I74 *(1+J74)), 2) + (TRUNC(P74, 2) -
                            (TRUNC((H74 *(1+J74)), 2) +
                            TRUNC((I74 *(1+J74)), 2)))) &gt;= 0),
                                                           ABS((H74 *(1+J74) - (TRUNC(H74 *(1+J74), 2) + (TRUNC(P74, 2) -
                            (TRUNC((H74 *(1+J74)), 2) +
                            TRUNC((I74 *(1+J74)), 2))))) / H74 *(1+J74)) &lt;= ABS(((I74 *(1+J74)) - (TRUNC((I74 *(1+J74)), 2) + (TRUNC(P74, 2) -
                            (TRUNC((H74 *(1+J74)), 2) +
                            TRUNC((I74 *(1+J74)), 2))))) / (I74 *(1+J74))), TRUE)
                                                    ),
                                                    TRUNC(H74 *(1+J74), 2) + (TRUNC(P74, 2) -
                            (TRUNC((H74 *(1+J74)), 2) +
                            TRUNC((I74 *(1+J74)), 2))),
                                                    TRUNC(H74 *(1+J74), 2)
                                                )
                                            )
                                        )
                                    )</f>
        <v>19.22</v>
      </c>
      <c r="L74" s="15">
        <f>TRUNC(G74*TRUNC(K74, 2), 2)</f>
        <v>76.88</v>
      </c>
      <c r="M74" s="15">
        <f>IF(
                                        I74 *(1+J74) = 0,
                                        0,
                                        IF(
                                            (TRUNC(P74, 2) -
                            (TRUNC((H74 *(1+J74)), 2) +
                            TRUNC((I74 *(1+J74)), 2))) = 0,
                                            TRUNC(I74 *(1+J74), 2),
                                            IF(
                                                (TRUNC(I74 *(1+J74), 2) + (TRUNC(P74, 2) -
                            (TRUNC((H74 *(1+J74)), 2) +
                            TRUNC((I74 *(1+J74)), 2)))) &lt;= 0,
                                                TRUNC(I74 *(1+J74), 2),
                                                IF(
                                                    AND(
                                                        IF(AND((H74 *(1+J74)) &lt;&gt; 0, (TRUNC((H74 *(1+J74)), 2) + (TRUNC(P74, 2) -
                            (TRUNC((H74 *(1+J74)), 2) +
                            TRUNC((I74 *(1+J74)), 2)))) &gt;= 0),
                                                           ABS((I74 *(1+J74) - (TRUNC(I74 *(1+J74), 2) + (TRUNC(P74, 2) -
                            (TRUNC((H74 *(1+J74)), 2) +
                            TRUNC((I74 *(1+J74)), 2))))) / I74 *(1+J74)) &lt;= ABS(((H74 *(1+J74)) - (TRUNC((H74 *(1+J74)), 2) + (TRUNC(P74, 2) -
                            (TRUNC((H74 *(1+J74)), 2) +
                            TRUNC((I74 *(1+J74)), 2))))) / (H74 *(1+J74))), TRUE),
                                                        IF(AND((I74 *(1+J74)) &lt;&gt; 0, (TRUNC((I74 *(1+J74)), 2) + (TRUNC(P74, 2) -
                            (TRUNC((H74 *(1+J74)), 2) +
                            TRUNC((I74 *(1+J74)), 2)))) &gt;= 0),
                                                           ABS((I74 *(1+J74) - (TRUNC(I74 *(1+J74), 2) + (TRUNC(P74, 2) -
                            (TRUNC((H74 *(1+J74)), 2) +
                            TRUNC((I74 *(1+J74)), 2))))) / I74 *(1+J74)) &lt;= ABS(((I74 *(1+J74)) - (TRUNC((I74 *(1+J74)), 2) + (TRUNC(P74, 2) -
                            (TRUNC((H74 *(1+J74)), 2) +
                            TRUNC((I74 *(1+J74)), 2))))) / (I74 *(1+J74))), TRUE)
                                                    ),
                                                    TRUNC(I74 *(1+J74), 2) + (TRUNC(P74, 2) -
                            (TRUNC((H74 *(1+J74)), 2) +
                            TRUNC((I74 *(1+J74)), 2))),
                                                    TRUNC(I74 *(1+J74), 2)
                                                )
                                            )
                                        )
                                    )</f>
        <v>57.92</v>
      </c>
      <c r="N74" s="15">
        <f>TRUNC(G74*TRUNC(M74, 2), 2)</f>
        <v>231.68</v>
      </c>
      <c r="O74" s="15">
        <f>TRUNC(H74 + I74, 2)</f>
        <v>60.44</v>
      </c>
      <c r="P74" s="15">
        <f>TRUNC(O74*(1+J74), 2)</f>
        <v>77.14</v>
      </c>
      <c r="Q74" s="15">
        <f>TRUNC(G74*TRUNC(P74, 2), 2)</f>
        <v>308.56</v>
      </c>
      <c r="R74" s="39">
        <f>Q74/SUBTOTAL(109, Q40:Q82)</f>
        <v>1.2786988236600721E-2</v>
      </c>
    </row>
    <row r="75" spans="1:18" ht="25.5" x14ac:dyDescent="0.2">
      <c r="A75" s="2" t="s">
        <v>195</v>
      </c>
      <c r="B75" s="4" t="s">
        <v>97</v>
      </c>
      <c r="C75" s="44" t="s">
        <v>98</v>
      </c>
      <c r="D75" s="44" t="s">
        <v>196</v>
      </c>
      <c r="E75" s="10" t="s">
        <v>197</v>
      </c>
      <c r="F75" s="13" t="s">
        <v>101</v>
      </c>
      <c r="G75" s="13">
        <v>18</v>
      </c>
      <c r="H75" s="16">
        <v>3.35</v>
      </c>
      <c r="I75" s="16">
        <v>2.0499999999999998</v>
      </c>
      <c r="J75" s="121">
        <v>0.27639999999999998</v>
      </c>
      <c r="K75" s="16">
        <f>IF(
                                        H75 *(1+J75) = 0,
                                        0,
                                        IF(
                                            (TRUNC(P75, 2) -
                            (TRUNC((H75 *(1+J75)), 2) +
                            TRUNC((I75 *(1+J75)), 2))) = 0,
                                            TRUNC(H75 *(1+J75), 2),
                                            IF(
                                                (TRUNC(H75 *(1+J75), 2) + (TRUNC(P75, 2) -
                            (TRUNC((H75 *(1+J75)), 2) +
                            TRUNC((I75 *(1+J75)), 2)))) &lt;= 0,
                                                TRUNC(H75 *(1+J75), 2),
                                                IF(
                                                    AND(
                                                        IF(AND((H75 *(1+J75)) &lt;&gt; 0, (TRUNC((H75 *(1+J75)), 2) + (TRUNC(P75, 2) -
                            (TRUNC((H75 *(1+J75)), 2) +
                            TRUNC((I75 *(1+J75)), 2)))) &gt;= 0),
                                                           ABS((H75 *(1+J75) - (TRUNC(H75 *(1+J75), 2) + (TRUNC(P75, 2) -
                            (TRUNC((H75 *(1+J75)), 2) +
                            TRUNC((I75 *(1+J75)), 2))))) / H75 *(1+J75)) &lt;= ABS(((H75 *(1+J75)) - (TRUNC((H75 *(1+J75)), 2) + (TRUNC(P75, 2) -
                            (TRUNC((H75 *(1+J75)), 2) +
                            TRUNC((I75 *(1+J75)), 2))))) / (H75 *(1+J75))), TRUE),
                                                        IF(AND((I75 *(1+J75)) &lt;&gt; 0, (TRUNC((I75 *(1+J75)), 2) + (TRUNC(P75, 2) -
                            (TRUNC((H75 *(1+J75)), 2) +
                            TRUNC((I75 *(1+J75)), 2)))) &gt;= 0),
                                                           ABS((H75 *(1+J75) - (TRUNC(H75 *(1+J75), 2) + (TRUNC(P75, 2) -
                            (TRUNC((H75 *(1+J75)), 2) +
                            TRUNC((I75 *(1+J75)), 2))))) / H75 *(1+J75)) &lt;= ABS(((I75 *(1+J75)) - (TRUNC((I75 *(1+J75)), 2) + (TRUNC(P75, 2) -
                            (TRUNC((H75 *(1+J75)), 2) +
                            TRUNC((I75 *(1+J75)), 2))))) / (I75 *(1+J75))), TRUE)
                                                    ),
                                                    TRUNC(H75 *(1+J75), 2) + (TRUNC(P75, 2) -
                            (TRUNC((H75 *(1+J75)), 2) +
                            TRUNC((I75 *(1+J75)), 2))),
                                                    TRUNC(H75 *(1+J75), 2)
                                                )
                                            )
                                        )
                                    )</f>
        <v>4.2699999999999996</v>
      </c>
      <c r="L75" s="16">
        <f>TRUNC(G75*TRUNC(K75, 2), 2)</f>
        <v>76.86</v>
      </c>
      <c r="M75" s="16">
        <f>IF(
                                        I75 *(1+J75) = 0,
                                        0,
                                        IF(
                                            (TRUNC(P75, 2) -
                            (TRUNC((H75 *(1+J75)), 2) +
                            TRUNC((I75 *(1+J75)), 2))) = 0,
                                            TRUNC(I75 *(1+J75), 2),
                                            IF(
                                                (TRUNC(I75 *(1+J75), 2) + (TRUNC(P75, 2) -
                            (TRUNC((H75 *(1+J75)), 2) +
                            TRUNC((I75 *(1+J75)), 2)))) &lt;= 0,
                                                TRUNC(I75 *(1+J75), 2),
                                                IF(
                                                    AND(
                                                        IF(AND((H75 *(1+J75)) &lt;&gt; 0, (TRUNC((H75 *(1+J75)), 2) + (TRUNC(P75, 2) -
                            (TRUNC((H75 *(1+J75)), 2) +
                            TRUNC((I75 *(1+J75)), 2)))) &gt;= 0),
                                                           ABS((I75 *(1+J75) - (TRUNC(I75 *(1+J75), 2) + (TRUNC(P75, 2) -
                            (TRUNC((H75 *(1+J75)), 2) +
                            TRUNC((I75 *(1+J75)), 2))))) / I75 *(1+J75)) &lt;= ABS(((H75 *(1+J75)) - (TRUNC((H75 *(1+J75)), 2) + (TRUNC(P75, 2) -
                            (TRUNC((H75 *(1+J75)), 2) +
                            TRUNC((I75 *(1+J75)), 2))))) / (H75 *(1+J75))), TRUE),
                                                        IF(AND((I75 *(1+J75)) &lt;&gt; 0, (TRUNC((I75 *(1+J75)), 2) + (TRUNC(P75, 2) -
                            (TRUNC((H75 *(1+J75)), 2) +
                            TRUNC((I75 *(1+J75)), 2)))) &gt;= 0),
                                                           ABS((I75 *(1+J75) - (TRUNC(I75 *(1+J75), 2) + (TRUNC(P75, 2) -
                            (TRUNC((H75 *(1+J75)), 2) +
                            TRUNC((I75 *(1+J75)), 2))))) / I75 *(1+J75)) &lt;= ABS(((I75 *(1+J75)) - (TRUNC((I75 *(1+J75)), 2) + (TRUNC(P75, 2) -
                            (TRUNC((H75 *(1+J75)), 2) +
                            TRUNC((I75 *(1+J75)), 2))))) / (I75 *(1+J75))), TRUE)
                                                    ),
                                                    TRUNC(I75 *(1+J75), 2) + (TRUNC(P75, 2) -
                            (TRUNC((H75 *(1+J75)), 2) +
                            TRUNC((I75 *(1+J75)), 2))),
                                                    TRUNC(I75 *(1+J75), 2)
                                                )
                                            )
                                        )
                                    )</f>
        <v>2.61</v>
      </c>
      <c r="N75" s="16">
        <f>TRUNC(G75*TRUNC(M75, 2), 2)</f>
        <v>46.98</v>
      </c>
      <c r="O75" s="16">
        <f>TRUNC(H75 + I75, 2)</f>
        <v>5.4</v>
      </c>
      <c r="P75" s="16">
        <f>TRUNC(O75*(1+J75), 2)</f>
        <v>6.89</v>
      </c>
      <c r="Q75" s="16">
        <f>TRUNC(G75*TRUNC(P75, 2), 2)</f>
        <v>124.02</v>
      </c>
      <c r="R75" s="40">
        <f>Q75/SUBTOTAL(109, Q40:Q82)</f>
        <v>5.1394940403915648E-3</v>
      </c>
    </row>
    <row r="76" spans="1:18" ht="25.5" x14ac:dyDescent="0.2">
      <c r="A76" s="1" t="s">
        <v>198</v>
      </c>
      <c r="B76" s="3" t="s">
        <v>97</v>
      </c>
      <c r="C76" s="43" t="s">
        <v>98</v>
      </c>
      <c r="D76" s="43" t="s">
        <v>199</v>
      </c>
      <c r="E76" s="9" t="s">
        <v>200</v>
      </c>
      <c r="F76" s="12" t="s">
        <v>105</v>
      </c>
      <c r="G76" s="12">
        <v>2</v>
      </c>
      <c r="H76" s="15">
        <v>12.63</v>
      </c>
      <c r="I76" s="15">
        <v>25.17</v>
      </c>
      <c r="J76" s="120">
        <v>0.27639999999999998</v>
      </c>
      <c r="K76" s="15">
        <f>IF(
                                        H76 *(1+J76) = 0,
                                        0,
                                        IF(
                                            (TRUNC(P76, 2) -
                            (TRUNC((H76 *(1+J76)), 2) +
                            TRUNC((I76 *(1+J76)), 2))) = 0,
                                            TRUNC(H76 *(1+J76), 2),
                                            IF(
                                                (TRUNC(H76 *(1+J76), 2) + (TRUNC(P76, 2) -
                            (TRUNC((H76 *(1+J76)), 2) +
                            TRUNC((I76 *(1+J76)), 2)))) &lt;= 0,
                                                TRUNC(H76 *(1+J76), 2),
                                                IF(
                                                    AND(
                                                        IF(AND((H76 *(1+J76)) &lt;&gt; 0, (TRUNC((H76 *(1+J76)), 2) + (TRUNC(P76, 2) -
                            (TRUNC((H76 *(1+J76)), 2) +
                            TRUNC((I76 *(1+J76)), 2)))) &gt;= 0),
                                                           ABS((H76 *(1+J76) - (TRUNC(H76 *(1+J76), 2) + (TRUNC(P76, 2) -
                            (TRUNC((H76 *(1+J76)), 2) +
                            TRUNC((I76 *(1+J76)), 2))))) / H76 *(1+J76)) &lt;= ABS(((H76 *(1+J76)) - (TRUNC((H76 *(1+J76)), 2) + (TRUNC(P76, 2) -
                            (TRUNC((H76 *(1+J76)), 2) +
                            TRUNC((I76 *(1+J76)), 2))))) / (H76 *(1+J76))), TRUE),
                                                        IF(AND((I76 *(1+J76)) &lt;&gt; 0, (TRUNC((I76 *(1+J76)), 2) + (TRUNC(P76, 2) -
                            (TRUNC((H76 *(1+J76)), 2) +
                            TRUNC((I76 *(1+J76)), 2)))) &gt;= 0),
                                                           ABS((H76 *(1+J76) - (TRUNC(H76 *(1+J76), 2) + (TRUNC(P76, 2) -
                            (TRUNC((H76 *(1+J76)), 2) +
                            TRUNC((I76 *(1+J76)), 2))))) / H76 *(1+J76)) &lt;= ABS(((I76 *(1+J76)) - (TRUNC((I76 *(1+J76)), 2) + (TRUNC(P76, 2) -
                            (TRUNC((H76 *(1+J76)), 2) +
                            TRUNC((I76 *(1+J76)), 2))))) / (I76 *(1+J76))), TRUE)
                                                    ),
                                                    TRUNC(H76 *(1+J76), 2) + (TRUNC(P76, 2) -
                            (TRUNC((H76 *(1+J76)), 2) +
                            TRUNC((I76 *(1+J76)), 2))),
                                                    TRUNC(H76 *(1+J76), 2)
                                                )
                                            )
                                        )
                                    )</f>
        <v>16.12</v>
      </c>
      <c r="L76" s="15">
        <f>TRUNC(G76*TRUNC(K76, 2), 2)</f>
        <v>32.24</v>
      </c>
      <c r="M76" s="15">
        <f>IF(
                                        I76 *(1+J76) = 0,
                                        0,
                                        IF(
                                            (TRUNC(P76, 2) -
                            (TRUNC((H76 *(1+J76)), 2) +
                            TRUNC((I76 *(1+J76)), 2))) = 0,
                                            TRUNC(I76 *(1+J76), 2),
                                            IF(
                                                (TRUNC(I76 *(1+J76), 2) + (TRUNC(P76, 2) -
                            (TRUNC((H76 *(1+J76)), 2) +
                            TRUNC((I76 *(1+J76)), 2)))) &lt;= 0,
                                                TRUNC(I76 *(1+J76), 2),
                                                IF(
                                                    AND(
                                                        IF(AND((H76 *(1+J76)) &lt;&gt; 0, (TRUNC((H76 *(1+J76)), 2) + (TRUNC(P76, 2) -
                            (TRUNC((H76 *(1+J76)), 2) +
                            TRUNC((I76 *(1+J76)), 2)))) &gt;= 0),
                                                           ABS((I76 *(1+J76) - (TRUNC(I76 *(1+J76), 2) + (TRUNC(P76, 2) -
                            (TRUNC((H76 *(1+J76)), 2) +
                            TRUNC((I76 *(1+J76)), 2))))) / I76 *(1+J76)) &lt;= ABS(((H76 *(1+J76)) - (TRUNC((H76 *(1+J76)), 2) + (TRUNC(P76, 2) -
                            (TRUNC((H76 *(1+J76)), 2) +
                            TRUNC((I76 *(1+J76)), 2))))) / (H76 *(1+J76))), TRUE),
                                                        IF(AND((I76 *(1+J76)) &lt;&gt; 0, (TRUNC((I76 *(1+J76)), 2) + (TRUNC(P76, 2) -
                            (TRUNC((H76 *(1+J76)), 2) +
                            TRUNC((I76 *(1+J76)), 2)))) &gt;= 0),
                                                           ABS((I76 *(1+J76) - (TRUNC(I76 *(1+J76), 2) + (TRUNC(P76, 2) -
                            (TRUNC((H76 *(1+J76)), 2) +
                            TRUNC((I76 *(1+J76)), 2))))) / I76 *(1+J76)) &lt;= ABS(((I76 *(1+J76)) - (TRUNC((I76 *(1+J76)), 2) + (TRUNC(P76, 2) -
                            (TRUNC((H76 *(1+J76)), 2) +
                            TRUNC((I76 *(1+J76)), 2))))) / (I76 *(1+J76))), TRUE)
                                                    ),
                                                    TRUNC(I76 *(1+J76), 2) + (TRUNC(P76, 2) -
                            (TRUNC((H76 *(1+J76)), 2) +
                            TRUNC((I76 *(1+J76)), 2))),
                                                    TRUNC(I76 *(1+J76), 2)
                                                )
                                            )
                                        )
                                    )</f>
        <v>32.119999999999997</v>
      </c>
      <c r="N76" s="15">
        <f>TRUNC(G76*TRUNC(M76, 2), 2)</f>
        <v>64.239999999999995</v>
      </c>
      <c r="O76" s="15">
        <f>TRUNC(H76 + I76, 2)</f>
        <v>37.799999999999997</v>
      </c>
      <c r="P76" s="15">
        <f>TRUNC(O76*(1+J76), 2)</f>
        <v>48.24</v>
      </c>
      <c r="Q76" s="15">
        <f>TRUNC(G76*TRUNC(P76, 2), 2)</f>
        <v>96.48</v>
      </c>
      <c r="R76" s="39">
        <f>Q76/SUBTOTAL(109, Q40:Q82)</f>
        <v>3.9982130706094033E-3</v>
      </c>
    </row>
    <row r="77" spans="1:18" x14ac:dyDescent="0.2">
      <c r="A77" s="17" t="s">
        <v>201</v>
      </c>
      <c r="B77" s="67" t="s">
        <v>10</v>
      </c>
      <c r="C77" s="68" t="s">
        <v>10</v>
      </c>
      <c r="D77" s="68" t="s">
        <v>10</v>
      </c>
      <c r="E77" s="68" t="s">
        <v>202</v>
      </c>
      <c r="F77" s="18" t="s">
        <v>10</v>
      </c>
      <c r="G77" s="18"/>
      <c r="H77" s="19"/>
      <c r="I77" s="19"/>
      <c r="J77" s="119" t="s">
        <v>93</v>
      </c>
      <c r="K77" s="19"/>
      <c r="L77" s="19">
        <f>SUBTOTAL(109,L78:L82)</f>
        <v>3705.64</v>
      </c>
      <c r="M77" s="19"/>
      <c r="N77" s="19">
        <f>SUBTOTAL(109,N78:N82)</f>
        <v>514.77</v>
      </c>
      <c r="O77" s="19"/>
      <c r="P77" s="19"/>
      <c r="Q77" s="19">
        <f>SUBTOTAL(109,Q78:Q82)</f>
        <v>4220.42</v>
      </c>
      <c r="R77" s="38">
        <f>Q77/SUBTOTAL(109, Q40:Q82)</f>
        <v>0.17489778614698734</v>
      </c>
    </row>
    <row r="78" spans="1:18" ht="38.25" x14ac:dyDescent="0.2">
      <c r="A78" s="1" t="s">
        <v>203</v>
      </c>
      <c r="B78" s="3" t="s">
        <v>97</v>
      </c>
      <c r="C78" s="43" t="s">
        <v>98</v>
      </c>
      <c r="D78" s="43" t="s">
        <v>204</v>
      </c>
      <c r="E78" s="9" t="s">
        <v>205</v>
      </c>
      <c r="F78" s="12" t="s">
        <v>105</v>
      </c>
      <c r="G78" s="12">
        <v>1</v>
      </c>
      <c r="H78" s="15">
        <v>734.04</v>
      </c>
      <c r="I78" s="15">
        <v>70.400000000000105</v>
      </c>
      <c r="J78" s="120">
        <v>0.27639999999999998</v>
      </c>
      <c r="K78" s="15">
        <f>IF(
                                        H78 *(1+J78) = 0,
                                        0,
                                        IF(
                                            (TRUNC(P78, 2) -
                            (TRUNC((H78 *(1+J78)), 2) +
                            TRUNC((I78 *(1+J78)), 2))) = 0,
                                            TRUNC(H78 *(1+J78), 2),
                                            IF(
                                                (TRUNC(H78 *(1+J78), 2) + (TRUNC(P78, 2) -
                            (TRUNC((H78 *(1+J78)), 2) +
                            TRUNC((I78 *(1+J78)), 2)))) &lt;= 0,
                                                TRUNC(H78 *(1+J78), 2),
                                                IF(
                                                    AND(
                                                        IF(AND((H78 *(1+J78)) &lt;&gt; 0, (TRUNC((H78 *(1+J78)), 2) + (TRUNC(P78, 2) -
                            (TRUNC((H78 *(1+J78)), 2) +
                            TRUNC((I78 *(1+J78)), 2)))) &gt;= 0),
                                                           ABS((H78 *(1+J78) - (TRUNC(H78 *(1+J78), 2) + (TRUNC(P78, 2) -
                            (TRUNC((H78 *(1+J78)), 2) +
                            TRUNC((I78 *(1+J78)), 2))))) / H78 *(1+J78)) &lt;= ABS(((H78 *(1+J78)) - (TRUNC((H78 *(1+J78)), 2) + (TRUNC(P78, 2) -
                            (TRUNC((H78 *(1+J78)), 2) +
                            TRUNC((I78 *(1+J78)), 2))))) / (H78 *(1+J78))), TRUE),
                                                        IF(AND((I78 *(1+J78)) &lt;&gt; 0, (TRUNC((I78 *(1+J78)), 2) + (TRUNC(P78, 2) -
                            (TRUNC((H78 *(1+J78)), 2) +
                            TRUNC((I78 *(1+J78)), 2)))) &gt;= 0),
                                                           ABS((H78 *(1+J78) - (TRUNC(H78 *(1+J78), 2) + (TRUNC(P78, 2) -
                            (TRUNC((H78 *(1+J78)), 2) +
                            TRUNC((I78 *(1+J78)), 2))))) / H78 *(1+J78)) &lt;= ABS(((I78 *(1+J78)) - (TRUNC((I78 *(1+J78)), 2) + (TRUNC(P78, 2) -
                            (TRUNC((H78 *(1+J78)), 2) +
                            TRUNC((I78 *(1+J78)), 2))))) / (I78 *(1+J78))), TRUE)
                                                    ),
                                                    TRUNC(H78 *(1+J78), 2) + (TRUNC(P78, 2) -
                            (TRUNC((H78 *(1+J78)), 2) +
                            TRUNC((I78 *(1+J78)), 2))),
                                                    TRUNC(H78 *(1+J78), 2)
                                                )
                                            )
                                        )
                                    )</f>
        <v>936.92</v>
      </c>
      <c r="L78" s="15">
        <f>TRUNC(G78*TRUNC(K78, 2), 2)</f>
        <v>936.92</v>
      </c>
      <c r="M78" s="15">
        <f>IF(
                                        I78 *(1+J78) = 0,
                                        0,
                                        IF(
                                            (TRUNC(P78, 2) -
                            (TRUNC((H78 *(1+J78)), 2) +
                            TRUNC((I78 *(1+J78)), 2))) = 0,
                                            TRUNC(I78 *(1+J78), 2),
                                            IF(
                                                (TRUNC(I78 *(1+J78), 2) + (TRUNC(P78, 2) -
                            (TRUNC((H78 *(1+J78)), 2) +
                            TRUNC((I78 *(1+J78)), 2)))) &lt;= 0,
                                                TRUNC(I78 *(1+J78), 2),
                                                IF(
                                                    AND(
                                                        IF(AND((H78 *(1+J78)) &lt;&gt; 0, (TRUNC((H78 *(1+J78)), 2) + (TRUNC(P78, 2) -
                            (TRUNC((H78 *(1+J78)), 2) +
                            TRUNC((I78 *(1+J78)), 2)))) &gt;= 0),
                                                           ABS((I78 *(1+J78) - (TRUNC(I78 *(1+J78), 2) + (TRUNC(P78, 2) -
                            (TRUNC((H78 *(1+J78)), 2) +
                            TRUNC((I78 *(1+J78)), 2))))) / I78 *(1+J78)) &lt;= ABS(((H78 *(1+J78)) - (TRUNC((H78 *(1+J78)), 2) + (TRUNC(P78, 2) -
                            (TRUNC((H78 *(1+J78)), 2) +
                            TRUNC((I78 *(1+J78)), 2))))) / (H78 *(1+J78))), TRUE),
                                                        IF(AND((I78 *(1+J78)) &lt;&gt; 0, (TRUNC((I78 *(1+J78)), 2) + (TRUNC(P78, 2) -
                            (TRUNC((H78 *(1+J78)), 2) +
                            TRUNC((I78 *(1+J78)), 2)))) &gt;= 0),
                                                           ABS((I78 *(1+J78) - (TRUNC(I78 *(1+J78), 2) + (TRUNC(P78, 2) -
                            (TRUNC((H78 *(1+J78)), 2) +
                            TRUNC((I78 *(1+J78)), 2))))) / I78 *(1+J78)) &lt;= ABS(((I78 *(1+J78)) - (TRUNC((I78 *(1+J78)), 2) + (TRUNC(P78, 2) -
                            (TRUNC((H78 *(1+J78)), 2) +
                            TRUNC((I78 *(1+J78)), 2))))) / (I78 *(1+J78))), TRUE)
                                                    ),
                                                    TRUNC(I78 *(1+J78), 2) + (TRUNC(P78, 2) -
                            (TRUNC((H78 *(1+J78)), 2) +
                            TRUNC((I78 *(1+J78)), 2))),
                                                    TRUNC(I78 *(1+J78), 2)
                                                )
                                            )
                                        )
                                    )</f>
        <v>89.85</v>
      </c>
      <c r="N78" s="15">
        <f>TRUNC(G78*TRUNC(M78, 2), 2)</f>
        <v>89.85</v>
      </c>
      <c r="O78" s="15">
        <f>TRUNC(H78 + I78, 2)</f>
        <v>804.44</v>
      </c>
      <c r="P78" s="15">
        <f>TRUNC(O78*(1+J78), 2)</f>
        <v>1026.78</v>
      </c>
      <c r="Q78" s="15">
        <f>TRUNC(G78*TRUNC(P78, 2), 2)</f>
        <v>1026.78</v>
      </c>
      <c r="R78" s="39">
        <f>Q78/SUBTOTAL(109, Q40:Q82)</f>
        <v>4.2550634500832532E-2</v>
      </c>
    </row>
    <row r="79" spans="1:18" ht="25.5" x14ac:dyDescent="0.2">
      <c r="A79" s="2" t="s">
        <v>206</v>
      </c>
      <c r="B79" s="4" t="s">
        <v>97</v>
      </c>
      <c r="C79" s="44" t="s">
        <v>98</v>
      </c>
      <c r="D79" s="44" t="s">
        <v>207</v>
      </c>
      <c r="E79" s="10" t="s">
        <v>208</v>
      </c>
      <c r="F79" s="13" t="s">
        <v>105</v>
      </c>
      <c r="G79" s="13">
        <v>1</v>
      </c>
      <c r="H79" s="16">
        <v>301.86</v>
      </c>
      <c r="I79" s="16">
        <v>48.88</v>
      </c>
      <c r="J79" s="121">
        <v>0.27639999999999998</v>
      </c>
      <c r="K79" s="16">
        <f>IF(
                                        H79 *(1+J79) = 0,
                                        0,
                                        IF(
                                            (TRUNC(P79, 2) -
                            (TRUNC((H79 *(1+J79)), 2) +
                            TRUNC((I79 *(1+J79)), 2))) = 0,
                                            TRUNC(H79 *(1+J79), 2),
                                            IF(
                                                (TRUNC(H79 *(1+J79), 2) + (TRUNC(P79, 2) -
                            (TRUNC((H79 *(1+J79)), 2) +
                            TRUNC((I79 *(1+J79)), 2)))) &lt;= 0,
                                                TRUNC(H79 *(1+J79), 2),
                                                IF(
                                                    AND(
                                                        IF(AND((H79 *(1+J79)) &lt;&gt; 0, (TRUNC((H79 *(1+J79)), 2) + (TRUNC(P79, 2) -
                            (TRUNC((H79 *(1+J79)), 2) +
                            TRUNC((I79 *(1+J79)), 2)))) &gt;= 0),
                                                           ABS((H79 *(1+J79) - (TRUNC(H79 *(1+J79), 2) + (TRUNC(P79, 2) -
                            (TRUNC((H79 *(1+J79)), 2) +
                            TRUNC((I79 *(1+J79)), 2))))) / H79 *(1+J79)) &lt;= ABS(((H79 *(1+J79)) - (TRUNC((H79 *(1+J79)), 2) + (TRUNC(P79, 2) -
                            (TRUNC((H79 *(1+J79)), 2) +
                            TRUNC((I79 *(1+J79)), 2))))) / (H79 *(1+J79))), TRUE),
                                                        IF(AND((I79 *(1+J79)) &lt;&gt; 0, (TRUNC((I79 *(1+J79)), 2) + (TRUNC(P79, 2) -
                            (TRUNC((H79 *(1+J79)), 2) +
                            TRUNC((I79 *(1+J79)), 2)))) &gt;= 0),
                                                           ABS((H79 *(1+J79) - (TRUNC(H79 *(1+J79), 2) + (TRUNC(P79, 2) -
                            (TRUNC((H79 *(1+J79)), 2) +
                            TRUNC((I79 *(1+J79)), 2))))) / H79 *(1+J79)) &lt;= ABS(((I79 *(1+J79)) - (TRUNC((I79 *(1+J79)), 2) + (TRUNC(P79, 2) -
                            (TRUNC((H79 *(1+J79)), 2) +
                            TRUNC((I79 *(1+J79)), 2))))) / (I79 *(1+J79))), TRUE)
                                                    ),
                                                    TRUNC(H79 *(1+J79), 2) + (TRUNC(P79, 2) -
                            (TRUNC((H79 *(1+J79)), 2) +
                            TRUNC((I79 *(1+J79)), 2))),
                                                    TRUNC(H79 *(1+J79), 2)
                                                )
                                            )
                                        )
                                    )</f>
        <v>385.29</v>
      </c>
      <c r="L79" s="16">
        <f>TRUNC(G79*TRUNC(K79, 2), 2)</f>
        <v>385.29</v>
      </c>
      <c r="M79" s="16">
        <f>IF(
                                        I79 *(1+J79) = 0,
                                        0,
                                        IF(
                                            (TRUNC(P79, 2) -
                            (TRUNC((H79 *(1+J79)), 2) +
                            TRUNC((I79 *(1+J79)), 2))) = 0,
                                            TRUNC(I79 *(1+J79), 2),
                                            IF(
                                                (TRUNC(I79 *(1+J79), 2) + (TRUNC(P79, 2) -
                            (TRUNC((H79 *(1+J79)), 2) +
                            TRUNC((I79 *(1+J79)), 2)))) &lt;= 0,
                                                TRUNC(I79 *(1+J79), 2),
                                                IF(
                                                    AND(
                                                        IF(AND((H79 *(1+J79)) &lt;&gt; 0, (TRUNC((H79 *(1+J79)), 2) + (TRUNC(P79, 2) -
                            (TRUNC((H79 *(1+J79)), 2) +
                            TRUNC((I79 *(1+J79)), 2)))) &gt;= 0),
                                                           ABS((I79 *(1+J79) - (TRUNC(I79 *(1+J79), 2) + (TRUNC(P79, 2) -
                            (TRUNC((H79 *(1+J79)), 2) +
                            TRUNC((I79 *(1+J79)), 2))))) / I79 *(1+J79)) &lt;= ABS(((H79 *(1+J79)) - (TRUNC((H79 *(1+J79)), 2) + (TRUNC(P79, 2) -
                            (TRUNC((H79 *(1+J79)), 2) +
                            TRUNC((I79 *(1+J79)), 2))))) / (H79 *(1+J79))), TRUE),
                                                        IF(AND((I79 *(1+J79)) &lt;&gt; 0, (TRUNC((I79 *(1+J79)), 2) + (TRUNC(P79, 2) -
                            (TRUNC((H79 *(1+J79)), 2) +
                            TRUNC((I79 *(1+J79)), 2)))) &gt;= 0),
                                                           ABS((I79 *(1+J79) - (TRUNC(I79 *(1+J79), 2) + (TRUNC(P79, 2) -
                            (TRUNC((H79 *(1+J79)), 2) +
                            TRUNC((I79 *(1+J79)), 2))))) / I79 *(1+J79)) &lt;= ABS(((I79 *(1+J79)) - (TRUNC((I79 *(1+J79)), 2) + (TRUNC(P79, 2) -
                            (TRUNC((H79 *(1+J79)), 2) +
                            TRUNC((I79 *(1+J79)), 2))))) / (I79 *(1+J79))), TRUE)
                                                    ),
                                                    TRUNC(I79 *(1+J79), 2) + (TRUNC(P79, 2) -
                            (TRUNC((H79 *(1+J79)), 2) +
                            TRUNC((I79 *(1+J79)), 2))),
                                                    TRUNC(I79 *(1+J79), 2)
                                                )
                                            )
                                        )
                                    )</f>
        <v>62.39</v>
      </c>
      <c r="N79" s="16">
        <f>TRUNC(G79*TRUNC(M79, 2), 2)</f>
        <v>62.39</v>
      </c>
      <c r="O79" s="16">
        <f>TRUNC(H79 + I79, 2)</f>
        <v>350.74</v>
      </c>
      <c r="P79" s="16">
        <f>TRUNC(O79*(1+J79), 2)</f>
        <v>447.68</v>
      </c>
      <c r="Q79" s="16">
        <f>TRUNC(G79*TRUNC(P79, 2), 2)</f>
        <v>447.68</v>
      </c>
      <c r="R79" s="40">
        <f>Q79/SUBTOTAL(109, Q40:Q82)</f>
        <v>1.8552239090489402E-2</v>
      </c>
    </row>
    <row r="80" spans="1:18" ht="25.5" x14ac:dyDescent="0.2">
      <c r="A80" s="1" t="s">
        <v>209</v>
      </c>
      <c r="B80" s="3" t="s">
        <v>97</v>
      </c>
      <c r="C80" s="43" t="s">
        <v>98</v>
      </c>
      <c r="D80" s="43" t="s">
        <v>210</v>
      </c>
      <c r="E80" s="9" t="s">
        <v>211</v>
      </c>
      <c r="F80" s="12" t="s">
        <v>105</v>
      </c>
      <c r="G80" s="12">
        <v>3</v>
      </c>
      <c r="H80" s="15">
        <v>335.32</v>
      </c>
      <c r="I80" s="15">
        <v>48.88</v>
      </c>
      <c r="J80" s="120">
        <v>0.27639999999999998</v>
      </c>
      <c r="K80" s="15">
        <f>IF(
                                        H80 *(1+J80) = 0,
                                        0,
                                        IF(
                                            (TRUNC(P80, 2) -
                            (TRUNC((H80 *(1+J80)), 2) +
                            TRUNC((I80 *(1+J80)), 2))) = 0,
                                            TRUNC(H80 *(1+J80), 2),
                                            IF(
                                                (TRUNC(H80 *(1+J80), 2) + (TRUNC(P80, 2) -
                            (TRUNC((H80 *(1+J80)), 2) +
                            TRUNC((I80 *(1+J80)), 2)))) &lt;= 0,
                                                TRUNC(H80 *(1+J80), 2),
                                                IF(
                                                    AND(
                                                        IF(AND((H80 *(1+J80)) &lt;&gt; 0, (TRUNC((H80 *(1+J80)), 2) + (TRUNC(P80, 2) -
                            (TRUNC((H80 *(1+J80)), 2) +
                            TRUNC((I80 *(1+J80)), 2)))) &gt;= 0),
                                                           ABS((H80 *(1+J80) - (TRUNC(H80 *(1+J80), 2) + (TRUNC(P80, 2) -
                            (TRUNC((H80 *(1+J80)), 2) +
                            TRUNC((I80 *(1+J80)), 2))))) / H80 *(1+J80)) &lt;= ABS(((H80 *(1+J80)) - (TRUNC((H80 *(1+J80)), 2) + (TRUNC(P80, 2) -
                            (TRUNC((H80 *(1+J80)), 2) +
                            TRUNC((I80 *(1+J80)), 2))))) / (H80 *(1+J80))), TRUE),
                                                        IF(AND((I80 *(1+J80)) &lt;&gt; 0, (TRUNC((I80 *(1+J80)), 2) + (TRUNC(P80, 2) -
                            (TRUNC((H80 *(1+J80)), 2) +
                            TRUNC((I80 *(1+J80)), 2)))) &gt;= 0),
                                                           ABS((H80 *(1+J80) - (TRUNC(H80 *(1+J80), 2) + (TRUNC(P80, 2) -
                            (TRUNC((H80 *(1+J80)), 2) +
                            TRUNC((I80 *(1+J80)), 2))))) / H80 *(1+J80)) &lt;= ABS(((I80 *(1+J80)) - (TRUNC((I80 *(1+J80)), 2) + (TRUNC(P80, 2) -
                            (TRUNC((H80 *(1+J80)), 2) +
                            TRUNC((I80 *(1+J80)), 2))))) / (I80 *(1+J80))), TRUE)
                                                    ),
                                                    TRUNC(H80 *(1+J80), 2) + (TRUNC(P80, 2) -
                            (TRUNC((H80 *(1+J80)), 2) +
                            TRUNC((I80 *(1+J80)), 2))),
                                                    TRUNC(H80 *(1+J80), 2)
                                                )
                                            )
                                        )
                                    )</f>
        <v>428</v>
      </c>
      <c r="L80" s="15">
        <f>TRUNC(G80*TRUNC(K80, 2), 2)</f>
        <v>1284</v>
      </c>
      <c r="M80" s="15">
        <f>IF(
                                        I80 *(1+J80) = 0,
                                        0,
                                        IF(
                                            (TRUNC(P80, 2) -
                            (TRUNC((H80 *(1+J80)), 2) +
                            TRUNC((I80 *(1+J80)), 2))) = 0,
                                            TRUNC(I80 *(1+J80), 2),
                                            IF(
                                                (TRUNC(I80 *(1+J80), 2) + (TRUNC(P80, 2) -
                            (TRUNC((H80 *(1+J80)), 2) +
                            TRUNC((I80 *(1+J80)), 2)))) &lt;= 0,
                                                TRUNC(I80 *(1+J80), 2),
                                                IF(
                                                    AND(
                                                        IF(AND((H80 *(1+J80)) &lt;&gt; 0, (TRUNC((H80 *(1+J80)), 2) + (TRUNC(P80, 2) -
                            (TRUNC((H80 *(1+J80)), 2) +
                            TRUNC((I80 *(1+J80)), 2)))) &gt;= 0),
                                                           ABS((I80 *(1+J80) - (TRUNC(I80 *(1+J80), 2) + (TRUNC(P80, 2) -
                            (TRUNC((H80 *(1+J80)), 2) +
                            TRUNC((I80 *(1+J80)), 2))))) / I80 *(1+J80)) &lt;= ABS(((H80 *(1+J80)) - (TRUNC((H80 *(1+J80)), 2) + (TRUNC(P80, 2) -
                            (TRUNC((H80 *(1+J80)), 2) +
                            TRUNC((I80 *(1+J80)), 2))))) / (H80 *(1+J80))), TRUE),
                                                        IF(AND((I80 *(1+J80)) &lt;&gt; 0, (TRUNC((I80 *(1+J80)), 2) + (TRUNC(P80, 2) -
                            (TRUNC((H80 *(1+J80)), 2) +
                            TRUNC((I80 *(1+J80)), 2)))) &gt;= 0),
                                                           ABS((I80 *(1+J80) - (TRUNC(I80 *(1+J80), 2) + (TRUNC(P80, 2) -
                            (TRUNC((H80 *(1+J80)), 2) +
                            TRUNC((I80 *(1+J80)), 2))))) / I80 *(1+J80)) &lt;= ABS(((I80 *(1+J80)) - (TRUNC((I80 *(1+J80)), 2) + (TRUNC(P80, 2) -
                            (TRUNC((H80 *(1+J80)), 2) +
                            TRUNC((I80 *(1+J80)), 2))))) / (I80 *(1+J80))), TRUE)
                                                    ),
                                                    TRUNC(I80 *(1+J80), 2) + (TRUNC(P80, 2) -
                            (TRUNC((H80 *(1+J80)), 2) +
                            TRUNC((I80 *(1+J80)), 2))),
                                                    TRUNC(I80 *(1+J80), 2)
                                                )
                                            )
                                        )
                                    )</f>
        <v>62.39</v>
      </c>
      <c r="N80" s="15">
        <f>TRUNC(G80*TRUNC(M80, 2), 2)</f>
        <v>187.17</v>
      </c>
      <c r="O80" s="15">
        <f>TRUNC(H80 + I80, 2)</f>
        <v>384.2</v>
      </c>
      <c r="P80" s="15">
        <f>TRUNC(O80*(1+J80), 2)</f>
        <v>490.39</v>
      </c>
      <c r="Q80" s="15">
        <f>TRUNC(G80*TRUNC(P80, 2), 2)</f>
        <v>1471.17</v>
      </c>
      <c r="R80" s="39">
        <f>Q80/SUBTOTAL(109, Q40:Q82)</f>
        <v>6.0966533199507005E-2</v>
      </c>
    </row>
    <row r="81" spans="1:18" ht="25.5" x14ac:dyDescent="0.2">
      <c r="A81" s="2" t="s">
        <v>212</v>
      </c>
      <c r="B81" s="4" t="s">
        <v>97</v>
      </c>
      <c r="C81" s="44" t="s">
        <v>98</v>
      </c>
      <c r="D81" s="44" t="s">
        <v>213</v>
      </c>
      <c r="E81" s="10" t="s">
        <v>214</v>
      </c>
      <c r="F81" s="13" t="s">
        <v>105</v>
      </c>
      <c r="G81" s="13">
        <v>2</v>
      </c>
      <c r="H81" s="16">
        <v>301.86</v>
      </c>
      <c r="I81" s="16">
        <v>48.88</v>
      </c>
      <c r="J81" s="121">
        <v>0.27639999999999998</v>
      </c>
      <c r="K81" s="16">
        <f>IF(
                                        H81 *(1+J81) = 0,
                                        0,
                                        IF(
                                            (TRUNC(P81, 2) -
                            (TRUNC((H81 *(1+J81)), 2) +
                            TRUNC((I81 *(1+J81)), 2))) = 0,
                                            TRUNC(H81 *(1+J81), 2),
                                            IF(
                                                (TRUNC(H81 *(1+J81), 2) + (TRUNC(P81, 2) -
                            (TRUNC((H81 *(1+J81)), 2) +
                            TRUNC((I81 *(1+J81)), 2)))) &lt;= 0,
                                                TRUNC(H81 *(1+J81), 2),
                                                IF(
                                                    AND(
                                                        IF(AND((H81 *(1+J81)) &lt;&gt; 0, (TRUNC((H81 *(1+J81)), 2) + (TRUNC(P81, 2) -
                            (TRUNC((H81 *(1+J81)), 2) +
                            TRUNC((I81 *(1+J81)), 2)))) &gt;= 0),
                                                           ABS((H81 *(1+J81) - (TRUNC(H81 *(1+J81), 2) + (TRUNC(P81, 2) -
                            (TRUNC((H81 *(1+J81)), 2) +
                            TRUNC((I81 *(1+J81)), 2))))) / H81 *(1+J81)) &lt;= ABS(((H81 *(1+J81)) - (TRUNC((H81 *(1+J81)), 2) + (TRUNC(P81, 2) -
                            (TRUNC((H81 *(1+J81)), 2) +
                            TRUNC((I81 *(1+J81)), 2))))) / (H81 *(1+J81))), TRUE),
                                                        IF(AND((I81 *(1+J81)) &lt;&gt; 0, (TRUNC((I81 *(1+J81)), 2) + (TRUNC(P81, 2) -
                            (TRUNC((H81 *(1+J81)), 2) +
                            TRUNC((I81 *(1+J81)), 2)))) &gt;= 0),
                                                           ABS((H81 *(1+J81) - (TRUNC(H81 *(1+J81), 2) + (TRUNC(P81, 2) -
                            (TRUNC((H81 *(1+J81)), 2) +
                            TRUNC((I81 *(1+J81)), 2))))) / H81 *(1+J81)) &lt;= ABS(((I81 *(1+J81)) - (TRUNC((I81 *(1+J81)), 2) + (TRUNC(P81, 2) -
                            (TRUNC((H81 *(1+J81)), 2) +
                            TRUNC((I81 *(1+J81)), 2))))) / (I81 *(1+J81))), TRUE)
                                                    ),
                                                    TRUNC(H81 *(1+J81), 2) + (TRUNC(P81, 2) -
                            (TRUNC((H81 *(1+J81)), 2) +
                            TRUNC((I81 *(1+J81)), 2))),
                                                    TRUNC(H81 *(1+J81), 2)
                                                )
                                            )
                                        )
                                    )</f>
        <v>385.29</v>
      </c>
      <c r="L81" s="16">
        <f>TRUNC(G81*TRUNC(K81, 2), 2)</f>
        <v>770.58</v>
      </c>
      <c r="M81" s="16">
        <f>IF(
                                        I81 *(1+J81) = 0,
                                        0,
                                        IF(
                                            (TRUNC(P81, 2) -
                            (TRUNC((H81 *(1+J81)), 2) +
                            TRUNC((I81 *(1+J81)), 2))) = 0,
                                            TRUNC(I81 *(1+J81), 2),
                                            IF(
                                                (TRUNC(I81 *(1+J81), 2) + (TRUNC(P81, 2) -
                            (TRUNC((H81 *(1+J81)), 2) +
                            TRUNC((I81 *(1+J81)), 2)))) &lt;= 0,
                                                TRUNC(I81 *(1+J81), 2),
                                                IF(
                                                    AND(
                                                        IF(AND((H81 *(1+J81)) &lt;&gt; 0, (TRUNC((H81 *(1+J81)), 2) + (TRUNC(P81, 2) -
                            (TRUNC((H81 *(1+J81)), 2) +
                            TRUNC((I81 *(1+J81)), 2)))) &gt;= 0),
                                                           ABS((I81 *(1+J81) - (TRUNC(I81 *(1+J81), 2) + (TRUNC(P81, 2) -
                            (TRUNC((H81 *(1+J81)), 2) +
                            TRUNC((I81 *(1+J81)), 2))))) / I81 *(1+J81)) &lt;= ABS(((H81 *(1+J81)) - (TRUNC((H81 *(1+J81)), 2) + (TRUNC(P81, 2) -
                            (TRUNC((H81 *(1+J81)), 2) +
                            TRUNC((I81 *(1+J81)), 2))))) / (H81 *(1+J81))), TRUE),
                                                        IF(AND((I81 *(1+J81)) &lt;&gt; 0, (TRUNC((I81 *(1+J81)), 2) + (TRUNC(P81, 2) -
                            (TRUNC((H81 *(1+J81)), 2) +
                            TRUNC((I81 *(1+J81)), 2)))) &gt;= 0),
                                                           ABS((I81 *(1+J81) - (TRUNC(I81 *(1+J81), 2) + (TRUNC(P81, 2) -
                            (TRUNC((H81 *(1+J81)), 2) +
                            TRUNC((I81 *(1+J81)), 2))))) / I81 *(1+J81)) &lt;= ABS(((I81 *(1+J81)) - (TRUNC((I81 *(1+J81)), 2) + (TRUNC(P81, 2) -
                            (TRUNC((H81 *(1+J81)), 2) +
                            TRUNC((I81 *(1+J81)), 2))))) / (I81 *(1+J81))), TRUE)
                                                    ),
                                                    TRUNC(I81 *(1+J81), 2) + (TRUNC(P81, 2) -
                            (TRUNC((H81 *(1+J81)), 2) +
                            TRUNC((I81 *(1+J81)), 2))),
                                                    TRUNC(I81 *(1+J81), 2)
                                                )
                                            )
                                        )
                                    )</f>
        <v>62.39</v>
      </c>
      <c r="N81" s="16">
        <f>TRUNC(G81*TRUNC(M81, 2), 2)</f>
        <v>124.78</v>
      </c>
      <c r="O81" s="16">
        <f>TRUNC(H81 + I81, 2)</f>
        <v>350.74</v>
      </c>
      <c r="P81" s="16">
        <f>TRUNC(O81*(1+J81), 2)</f>
        <v>447.68</v>
      </c>
      <c r="Q81" s="16">
        <f>TRUNC(G81*TRUNC(P81, 2), 2)</f>
        <v>895.36</v>
      </c>
      <c r="R81" s="40">
        <f>Q81/SUBTOTAL(109, Q40:Q82)</f>
        <v>3.7104478180978805E-2</v>
      </c>
    </row>
    <row r="82" spans="1:18" ht="51" x14ac:dyDescent="0.2">
      <c r="A82" s="1" t="s">
        <v>215</v>
      </c>
      <c r="B82" s="3" t="s">
        <v>97</v>
      </c>
      <c r="C82" s="43" t="s">
        <v>98</v>
      </c>
      <c r="D82" s="43" t="s">
        <v>216</v>
      </c>
      <c r="E82" s="9" t="s">
        <v>217</v>
      </c>
      <c r="F82" s="12" t="s">
        <v>105</v>
      </c>
      <c r="G82" s="12">
        <v>1</v>
      </c>
      <c r="H82" s="15">
        <v>257.64</v>
      </c>
      <c r="I82" s="15">
        <v>39.630000000000003</v>
      </c>
      <c r="J82" s="120">
        <v>0.27639999999999998</v>
      </c>
      <c r="K82" s="15">
        <f>IF(
                                        H82 *(1+J82) = 0,
                                        0,
                                        IF(
                                            (TRUNC(P82, 2) -
                            (TRUNC((H82 *(1+J82)), 2) +
                            TRUNC((I82 *(1+J82)), 2))) = 0,
                                            TRUNC(H82 *(1+J82), 2),
                                            IF(
                                                (TRUNC(H82 *(1+J82), 2) + (TRUNC(P82, 2) -
                            (TRUNC((H82 *(1+J82)), 2) +
                            TRUNC((I82 *(1+J82)), 2)))) &lt;= 0,
                                                TRUNC(H82 *(1+J82), 2),
                                                IF(
                                                    AND(
                                                        IF(AND((H82 *(1+J82)) &lt;&gt; 0, (TRUNC((H82 *(1+J82)), 2) + (TRUNC(P82, 2) -
                            (TRUNC((H82 *(1+J82)), 2) +
                            TRUNC((I82 *(1+J82)), 2)))) &gt;= 0),
                                                           ABS((H82 *(1+J82) - (TRUNC(H82 *(1+J82), 2) + (TRUNC(P82, 2) -
                            (TRUNC((H82 *(1+J82)), 2) +
                            TRUNC((I82 *(1+J82)), 2))))) / H82 *(1+J82)) &lt;= ABS(((H82 *(1+J82)) - (TRUNC((H82 *(1+J82)), 2) + (TRUNC(P82, 2) -
                            (TRUNC((H82 *(1+J82)), 2) +
                            TRUNC((I82 *(1+J82)), 2))))) / (H82 *(1+J82))), TRUE),
                                                        IF(AND((I82 *(1+J82)) &lt;&gt; 0, (TRUNC((I82 *(1+J82)), 2) + (TRUNC(P82, 2) -
                            (TRUNC((H82 *(1+J82)), 2) +
                            TRUNC((I82 *(1+J82)), 2)))) &gt;= 0),
                                                           ABS((H82 *(1+J82) - (TRUNC(H82 *(1+J82), 2) + (TRUNC(P82, 2) -
                            (TRUNC((H82 *(1+J82)), 2) +
                            TRUNC((I82 *(1+J82)), 2))))) / H82 *(1+J82)) &lt;= ABS(((I82 *(1+J82)) - (TRUNC((I82 *(1+J82)), 2) + (TRUNC(P82, 2) -
                            (TRUNC((H82 *(1+J82)), 2) +
                            TRUNC((I82 *(1+J82)), 2))))) / (I82 *(1+J82))), TRUE)
                                                    ),
                                                    TRUNC(H82 *(1+J82), 2) + (TRUNC(P82, 2) -
                            (TRUNC((H82 *(1+J82)), 2) +
                            TRUNC((I82 *(1+J82)), 2))),
                                                    TRUNC(H82 *(1+J82), 2)
                                                )
                                            )
                                        )
                                    )</f>
        <v>328.85</v>
      </c>
      <c r="L82" s="15">
        <f>TRUNC(G82*TRUNC(K82, 2), 2)</f>
        <v>328.85</v>
      </c>
      <c r="M82" s="15">
        <f>IF(
                                        I82 *(1+J82) = 0,
                                        0,
                                        IF(
                                            (TRUNC(P82, 2) -
                            (TRUNC((H82 *(1+J82)), 2) +
                            TRUNC((I82 *(1+J82)), 2))) = 0,
                                            TRUNC(I82 *(1+J82), 2),
                                            IF(
                                                (TRUNC(I82 *(1+J82), 2) + (TRUNC(P82, 2) -
                            (TRUNC((H82 *(1+J82)), 2) +
                            TRUNC((I82 *(1+J82)), 2)))) &lt;= 0,
                                                TRUNC(I82 *(1+J82), 2),
                                                IF(
                                                    AND(
                                                        IF(AND((H82 *(1+J82)) &lt;&gt; 0, (TRUNC((H82 *(1+J82)), 2) + (TRUNC(P82, 2) -
                            (TRUNC((H82 *(1+J82)), 2) +
                            TRUNC((I82 *(1+J82)), 2)))) &gt;= 0),
                                                           ABS((I82 *(1+J82) - (TRUNC(I82 *(1+J82), 2) + (TRUNC(P82, 2) -
                            (TRUNC((H82 *(1+J82)), 2) +
                            TRUNC((I82 *(1+J82)), 2))))) / I82 *(1+J82)) &lt;= ABS(((H82 *(1+J82)) - (TRUNC((H82 *(1+J82)), 2) + (TRUNC(P82, 2) -
                            (TRUNC((H82 *(1+J82)), 2) +
                            TRUNC((I82 *(1+J82)), 2))))) / (H82 *(1+J82))), TRUE),
                                                        IF(AND((I82 *(1+J82)) &lt;&gt; 0, (TRUNC((I82 *(1+J82)), 2) + (TRUNC(P82, 2) -
                            (TRUNC((H82 *(1+J82)), 2) +
                            TRUNC((I82 *(1+J82)), 2)))) &gt;= 0),
                                                           ABS((I82 *(1+J82) - (TRUNC(I82 *(1+J82), 2) + (TRUNC(P82, 2) -
                            (TRUNC((H82 *(1+J82)), 2) +
                            TRUNC((I82 *(1+J82)), 2))))) / I82 *(1+J82)) &lt;= ABS(((I82 *(1+J82)) - (TRUNC((I82 *(1+J82)), 2) + (TRUNC(P82, 2) -
                            (TRUNC((H82 *(1+J82)), 2) +
                            TRUNC((I82 *(1+J82)), 2))))) / (I82 *(1+J82))), TRUE)
                                                    ),
                                                    TRUNC(I82 *(1+J82), 2) + (TRUNC(P82, 2) -
                            (TRUNC((H82 *(1+J82)), 2) +
                            TRUNC((I82 *(1+J82)), 2))),
                                                    TRUNC(I82 *(1+J82), 2)
                                                )
                                            )
                                        )
                                    )</f>
        <v>50.58</v>
      </c>
      <c r="N82" s="15">
        <f>TRUNC(G82*TRUNC(M82, 2), 2)</f>
        <v>50.58</v>
      </c>
      <c r="O82" s="15">
        <f>TRUNC(H82 + I82, 2)</f>
        <v>297.27</v>
      </c>
      <c r="P82" s="15">
        <f>TRUNC(O82*(1+J82), 2)</f>
        <v>379.43</v>
      </c>
      <c r="Q82" s="15">
        <f>TRUNC(G82*TRUNC(P82, 2), 2)</f>
        <v>379.43</v>
      </c>
      <c r="R82" s="39">
        <f>Q82/SUBTOTAL(109, Q40:Q82)</f>
        <v>1.5723901175179581E-2</v>
      </c>
    </row>
  </sheetData>
  <mergeCells count="49">
    <mergeCell ref="A1:G1"/>
    <mergeCell ref="R38:R39"/>
    <mergeCell ref="A37:R37"/>
    <mergeCell ref="G38:G39"/>
    <mergeCell ref="K38:L38"/>
    <mergeCell ref="B2:E2"/>
    <mergeCell ref="B3:E3"/>
    <mergeCell ref="B4:E4"/>
    <mergeCell ref="B5:E5"/>
    <mergeCell ref="B6:E6"/>
    <mergeCell ref="F38:F39"/>
    <mergeCell ref="B7:E7"/>
    <mergeCell ref="B8:E8"/>
    <mergeCell ref="B9:E9"/>
    <mergeCell ref="A11:G11"/>
    <mergeCell ref="A12:B12"/>
    <mergeCell ref="M38:N38"/>
    <mergeCell ref="J38:J39"/>
    <mergeCell ref="H38:I38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C38:C39"/>
    <mergeCell ref="B38:B39"/>
    <mergeCell ref="E38:E39"/>
    <mergeCell ref="C12:D12"/>
    <mergeCell ref="A38:A39"/>
    <mergeCell ref="F15:G15"/>
    <mergeCell ref="P38:P39"/>
    <mergeCell ref="Q38:Q39"/>
    <mergeCell ref="O38:O39"/>
    <mergeCell ref="A18:J18"/>
    <mergeCell ref="C19:D19"/>
    <mergeCell ref="A32:E33"/>
    <mergeCell ref="F32:F35"/>
    <mergeCell ref="G32:I33"/>
    <mergeCell ref="J32:J35"/>
    <mergeCell ref="A34:B34"/>
    <mergeCell ref="C34:E34"/>
    <mergeCell ref="G34:I35"/>
    <mergeCell ref="A35:B35"/>
    <mergeCell ref="C35:E35"/>
    <mergeCell ref="D38:D39"/>
  </mergeCells>
  <pageMargins left="0.78749999999999998" right="0.78749999999999998" top="1.05277777777778" bottom="1.05277777777778" header="0.78749999999999998" footer="0.78749999999999998"/>
  <pageSetup paperSize="9" scale="45" fitToHeight="0" orientation="landscape" useFirstPageNumber="1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Edvanio Teixeira</dc:creator>
  <cp:keywords/>
  <dc:description/>
  <cp:lastModifiedBy>Daniela Spielmann</cp:lastModifiedBy>
  <cp:revision>1</cp:revision>
  <cp:lastPrinted>2026-03-17T14:14:35Z</cp:lastPrinted>
  <dcterms:created xsi:type="dcterms:W3CDTF">2019-12-15T18:50:44Z</dcterms:created>
  <dcterms:modified xsi:type="dcterms:W3CDTF">2026-03-17T14:26:36Z</dcterms:modified>
  <cp:category/>
  <cp:contentStatus/>
</cp:coreProperties>
</file>